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88\TT_iRAT\"/>
    </mc:Choice>
  </mc:AlternateContent>
  <xr:revisionPtr revIDLastSave="0" documentId="13_ncr:1_{60C69817-45AA-453F-9B67-27500E9ED79B}" xr6:coauthVersionLast="36" xr6:coauthVersionMax="36" xr10:uidLastSave="{00000000-0000-0000-0000-000000000000}"/>
  <bookViews>
    <workbookView xWindow="20430" yWindow="5415" windowWidth="20370" windowHeight="5385" tabRatio="846" activeTab="2" xr2:uid="{00000000-000D-0000-FFFF-FFFF00000000}"/>
  </bookViews>
  <sheets>
    <sheet name="Template" sheetId="2" r:id="rId1"/>
    <sheet name="8.5.2.2.1-1" sheetId="3" r:id="rId2"/>
    <sheet name="8.5.2.2.1-3" sheetId="9" r:id="rId3"/>
  </sheets>
  <calcPr calcId="191029"/>
</workbook>
</file>

<file path=xl/calcChain.xml><?xml version="1.0" encoding="utf-8"?>
<calcChain xmlns="http://schemas.openxmlformats.org/spreadsheetml/2006/main">
  <c r="AR83" i="9" l="1"/>
  <c r="AO80" i="3" l="1"/>
  <c r="AO84" i="3"/>
  <c r="U83" i="3" s="1"/>
  <c r="AO88" i="3"/>
  <c r="AO92" i="3"/>
  <c r="AO96" i="3"/>
  <c r="K88" i="3"/>
  <c r="U80" i="3"/>
  <c r="U79" i="3" s="1"/>
  <c r="U81" i="3"/>
  <c r="U84" i="3"/>
  <c r="U85" i="3"/>
  <c r="U92" i="3"/>
  <c r="U96" i="3"/>
  <c r="U95" i="3" s="1"/>
  <c r="U97" i="3"/>
  <c r="U65" i="3"/>
  <c r="U67" i="3" s="1"/>
  <c r="K64" i="3"/>
  <c r="K67" i="3" s="1"/>
  <c r="K70" i="3" s="1"/>
  <c r="AO37" i="3"/>
  <c r="AO41" i="3"/>
  <c r="AO45" i="3"/>
  <c r="AO49" i="3"/>
  <c r="AO53" i="3"/>
  <c r="AE53" i="3"/>
  <c r="U37" i="3"/>
  <c r="U41" i="3"/>
  <c r="U44" i="3"/>
  <c r="U45" i="3"/>
  <c r="U48" i="3"/>
  <c r="U49" i="3" s="1"/>
  <c r="U52" i="3"/>
  <c r="U53" i="3"/>
  <c r="K37" i="3"/>
  <c r="K41" i="3"/>
  <c r="K45" i="3"/>
  <c r="K49" i="3"/>
  <c r="K53" i="3"/>
  <c r="AE31" i="3"/>
  <c r="U29" i="3"/>
  <c r="U30" i="3"/>
  <c r="K27" i="3"/>
  <c r="K28" i="3"/>
  <c r="U18" i="3"/>
  <c r="U19" i="3"/>
  <c r="U20" i="3"/>
  <c r="U21" i="3"/>
  <c r="K18" i="3"/>
  <c r="K22" i="3" s="1"/>
  <c r="U5" i="3"/>
  <c r="U6" i="3"/>
  <c r="U7" i="3"/>
  <c r="U8" i="3"/>
  <c r="U11" i="3"/>
  <c r="K5" i="3"/>
  <c r="K6" i="3"/>
  <c r="K7" i="3"/>
  <c r="K8" i="3"/>
  <c r="K10" i="3"/>
  <c r="U93" i="3" l="1"/>
  <c r="K87" i="3"/>
  <c r="K89" i="3"/>
  <c r="U91" i="3"/>
  <c r="U72" i="3"/>
  <c r="U70" i="3"/>
  <c r="K74" i="3" s="1"/>
  <c r="U73" i="3" l="1"/>
  <c r="U71" i="3"/>
  <c r="AO80" i="9" l="1"/>
  <c r="AO84" i="9"/>
  <c r="AO88" i="9"/>
  <c r="AO92" i="9"/>
  <c r="AO96" i="9"/>
  <c r="K64" i="9"/>
  <c r="K67" i="9" s="1"/>
  <c r="U65" i="9"/>
  <c r="U67" i="9"/>
  <c r="AO37" i="9"/>
  <c r="AO41" i="9"/>
  <c r="AO45" i="9"/>
  <c r="AO49" i="9"/>
  <c r="AO53" i="9"/>
  <c r="AE53" i="9"/>
  <c r="U37" i="9"/>
  <c r="U41" i="9"/>
  <c r="U44" i="9"/>
  <c r="U45" i="9"/>
  <c r="U48" i="9"/>
  <c r="U49" i="9"/>
  <c r="U52" i="9"/>
  <c r="U53" i="9"/>
  <c r="K37" i="9"/>
  <c r="K41" i="9"/>
  <c r="K45" i="9"/>
  <c r="K49" i="9"/>
  <c r="K53" i="9"/>
  <c r="AE31" i="9"/>
  <c r="U29" i="9"/>
  <c r="U30" i="9"/>
  <c r="K27" i="9"/>
  <c r="K28" i="9"/>
  <c r="U18" i="9"/>
  <c r="U19" i="9" s="1"/>
  <c r="U20" i="9"/>
  <c r="U21" i="9"/>
  <c r="K18" i="9"/>
  <c r="K22" i="9" s="1"/>
  <c r="U5" i="9"/>
  <c r="U6" i="9"/>
  <c r="U7" i="9"/>
  <c r="U8" i="9"/>
  <c r="U11" i="9"/>
  <c r="K5" i="9"/>
  <c r="K6" i="9"/>
  <c r="K7" i="9"/>
  <c r="K8" i="9"/>
  <c r="K10" i="9"/>
  <c r="AR87" i="3"/>
  <c r="AR87" i="9"/>
  <c r="D6" i="9"/>
  <c r="AS74" i="9"/>
  <c r="AS72" i="9"/>
  <c r="AS71" i="9"/>
  <c r="N67" i="9"/>
  <c r="P65" i="9"/>
  <c r="P67" i="9"/>
  <c r="O65" i="9"/>
  <c r="O67" i="9" s="1"/>
  <c r="N65" i="9"/>
  <c r="F64" i="9"/>
  <c r="F67" i="9" s="1"/>
  <c r="E64" i="9"/>
  <c r="E67" i="9" s="1"/>
  <c r="D64" i="9"/>
  <c r="D67" i="9"/>
  <c r="Z53" i="9"/>
  <c r="Y53" i="9"/>
  <c r="X53" i="9"/>
  <c r="D53" i="9"/>
  <c r="J49" i="9"/>
  <c r="D49" i="9"/>
  <c r="J45" i="9"/>
  <c r="I45" i="9"/>
  <c r="D45" i="9"/>
  <c r="R41" i="9"/>
  <c r="N41" i="9"/>
  <c r="J41" i="9"/>
  <c r="E41" i="9"/>
  <c r="AI41" i="9" s="1"/>
  <c r="AI84" i="9" s="1"/>
  <c r="D41" i="9"/>
  <c r="AH41" i="9" s="1"/>
  <c r="AH84" i="9" s="1"/>
  <c r="N85" i="9" s="1"/>
  <c r="N37" i="9"/>
  <c r="AH37" i="9"/>
  <c r="AH80" i="9" s="1"/>
  <c r="F37" i="9"/>
  <c r="AJ37" i="9" s="1"/>
  <c r="D37" i="9"/>
  <c r="AG31" i="9"/>
  <c r="AG53" i="9"/>
  <c r="AF31" i="9"/>
  <c r="AF53" i="9" s="1"/>
  <c r="AD31" i="9"/>
  <c r="AD53" i="9"/>
  <c r="AC31" i="9"/>
  <c r="AC53" i="9" s="1"/>
  <c r="AB31" i="9"/>
  <c r="AB53" i="9"/>
  <c r="AA31" i="9"/>
  <c r="AA53" i="9" s="1"/>
  <c r="W30" i="9"/>
  <c r="V30" i="9"/>
  <c r="T30" i="9"/>
  <c r="S30" i="9"/>
  <c r="R30" i="9"/>
  <c r="R37" i="9"/>
  <c r="Q30" i="9"/>
  <c r="P30" i="9"/>
  <c r="O30" i="9"/>
  <c r="W29" i="9"/>
  <c r="V29" i="9"/>
  <c r="T29" i="9"/>
  <c r="S29" i="9"/>
  <c r="R29" i="9"/>
  <c r="Q29" i="9"/>
  <c r="P29" i="9"/>
  <c r="O29" i="9"/>
  <c r="M28" i="9"/>
  <c r="L28" i="9"/>
  <c r="J28" i="9"/>
  <c r="J37" i="9" s="1"/>
  <c r="J53" i="9"/>
  <c r="I28" i="9"/>
  <c r="I49" i="9" s="1"/>
  <c r="H28" i="9"/>
  <c r="G28" i="9"/>
  <c r="G53" i="9" s="1"/>
  <c r="G49" i="9"/>
  <c r="F28" i="9"/>
  <c r="F41" i="9" s="1"/>
  <c r="E28" i="9"/>
  <c r="E37" i="9" s="1"/>
  <c r="E53" i="9"/>
  <c r="M27" i="9"/>
  <c r="M45" i="9" s="1"/>
  <c r="L27" i="9"/>
  <c r="L45" i="9"/>
  <c r="J27" i="9"/>
  <c r="I27" i="9"/>
  <c r="H27" i="9"/>
  <c r="H45" i="9"/>
  <c r="G27" i="9"/>
  <c r="G45" i="9" s="1"/>
  <c r="F27" i="9"/>
  <c r="F45" i="9" s="1"/>
  <c r="E27" i="9"/>
  <c r="E45" i="9" s="1"/>
  <c r="O18" i="9"/>
  <c r="D18" i="9"/>
  <c r="Q11" i="9"/>
  <c r="Q65" i="9" s="1"/>
  <c r="Q67" i="9" s="1"/>
  <c r="M10" i="9"/>
  <c r="L10" i="9"/>
  <c r="J10" i="9"/>
  <c r="J64" i="9" s="1"/>
  <c r="J67" i="9" s="1"/>
  <c r="I10" i="9"/>
  <c r="H10" i="9"/>
  <c r="G10" i="9"/>
  <c r="W8" i="9"/>
  <c r="V8" i="9"/>
  <c r="T8" i="9"/>
  <c r="S8" i="9"/>
  <c r="R8" i="9"/>
  <c r="Q8" i="9"/>
  <c r="P8" i="9"/>
  <c r="O8" i="9"/>
  <c r="N8" i="9"/>
  <c r="M8" i="9"/>
  <c r="L8" i="9"/>
  <c r="J8" i="9"/>
  <c r="I8" i="9"/>
  <c r="H8" i="9"/>
  <c r="G8" i="9"/>
  <c r="F8" i="9"/>
  <c r="E8" i="9"/>
  <c r="W7" i="9"/>
  <c r="V7" i="9"/>
  <c r="T7" i="9"/>
  <c r="S7" i="9"/>
  <c r="R7" i="9"/>
  <c r="Q7" i="9"/>
  <c r="P7" i="9"/>
  <c r="O7" i="9"/>
  <c r="N7" i="9"/>
  <c r="M7" i="9"/>
  <c r="L7" i="9"/>
  <c r="J7" i="9"/>
  <c r="I7" i="9"/>
  <c r="H7" i="9"/>
  <c r="G7" i="9"/>
  <c r="F7" i="9"/>
  <c r="E7" i="9"/>
  <c r="W6" i="9"/>
  <c r="S6" i="9"/>
  <c r="R6" i="9"/>
  <c r="O6" i="9"/>
  <c r="N6" i="9"/>
  <c r="J6" i="9"/>
  <c r="I6" i="9"/>
  <c r="F6" i="9"/>
  <c r="E6" i="9"/>
  <c r="V6" i="9"/>
  <c r="W5" i="9"/>
  <c r="V5" i="9"/>
  <c r="T5" i="9"/>
  <c r="S5" i="9"/>
  <c r="R5" i="9"/>
  <c r="Q5" i="9"/>
  <c r="P5" i="9"/>
  <c r="O5" i="9"/>
  <c r="O20" i="9"/>
  <c r="N5" i="9"/>
  <c r="N20" i="9" s="1"/>
  <c r="M5" i="9"/>
  <c r="L5" i="9"/>
  <c r="J5" i="9"/>
  <c r="J18" i="9" s="1"/>
  <c r="I5" i="9"/>
  <c r="H5" i="9"/>
  <c r="H18" i="9" s="1"/>
  <c r="G5" i="9"/>
  <c r="F5" i="9"/>
  <c r="F18" i="9" s="1"/>
  <c r="E5" i="9"/>
  <c r="E18" i="9"/>
  <c r="E28" i="3"/>
  <c r="F28" i="3"/>
  <c r="G28" i="3"/>
  <c r="H28" i="3"/>
  <c r="H37" i="3"/>
  <c r="I28" i="3"/>
  <c r="J28" i="3"/>
  <c r="J37" i="3" s="1"/>
  <c r="L28" i="3"/>
  <c r="L37" i="3"/>
  <c r="M28" i="3"/>
  <c r="F27" i="3"/>
  <c r="G27" i="3"/>
  <c r="H27" i="3"/>
  <c r="H45" i="3" s="1"/>
  <c r="I27" i="3"/>
  <c r="I45" i="3"/>
  <c r="J27" i="3"/>
  <c r="J45" i="3" s="1"/>
  <c r="L27" i="3"/>
  <c r="M27" i="3"/>
  <c r="E27" i="3"/>
  <c r="E7" i="3"/>
  <c r="F7" i="3"/>
  <c r="G7" i="3"/>
  <c r="H7" i="3"/>
  <c r="I7" i="3"/>
  <c r="J7" i="3"/>
  <c r="L7" i="3"/>
  <c r="M7" i="3"/>
  <c r="N7" i="3"/>
  <c r="O7" i="3"/>
  <c r="P7" i="3"/>
  <c r="Q7" i="3"/>
  <c r="R7" i="3"/>
  <c r="S7" i="3"/>
  <c r="T7" i="3"/>
  <c r="V7" i="3"/>
  <c r="W7" i="3"/>
  <c r="E8" i="3"/>
  <c r="F8" i="3"/>
  <c r="G8" i="3"/>
  <c r="H8" i="3"/>
  <c r="I8" i="3"/>
  <c r="J8" i="3"/>
  <c r="L8" i="3"/>
  <c r="M8" i="3"/>
  <c r="N8" i="3"/>
  <c r="O8" i="3"/>
  <c r="P8" i="3"/>
  <c r="Q8" i="3"/>
  <c r="R8" i="3"/>
  <c r="S8" i="3"/>
  <c r="T8" i="3"/>
  <c r="V8" i="3"/>
  <c r="W8" i="3"/>
  <c r="F5" i="3"/>
  <c r="F18" i="3"/>
  <c r="G5" i="3"/>
  <c r="G18" i="3" s="1"/>
  <c r="H5" i="3"/>
  <c r="I5" i="3"/>
  <c r="J5" i="3"/>
  <c r="L5" i="3"/>
  <c r="M5" i="3"/>
  <c r="N5" i="3"/>
  <c r="O5" i="3"/>
  <c r="O18" i="3" s="1"/>
  <c r="P5" i="3"/>
  <c r="Q5" i="3"/>
  <c r="Q20" i="3" s="1"/>
  <c r="R5" i="3"/>
  <c r="S5" i="3"/>
  <c r="T5" i="3"/>
  <c r="V5" i="3"/>
  <c r="W5" i="3"/>
  <c r="E5" i="3"/>
  <c r="E18" i="3"/>
  <c r="D37" i="3"/>
  <c r="N37" i="3"/>
  <c r="D53" i="3"/>
  <c r="D49" i="3"/>
  <c r="AR83" i="3"/>
  <c r="AE97" i="3"/>
  <c r="AE95" i="3"/>
  <c r="AS72" i="3"/>
  <c r="Q11" i="3"/>
  <c r="Y53" i="3"/>
  <c r="O65" i="3"/>
  <c r="O67" i="3" s="1"/>
  <c r="O30" i="3"/>
  <c r="O37" i="3"/>
  <c r="AI37" i="3" s="1"/>
  <c r="AI80" i="3" s="1"/>
  <c r="O29" i="3"/>
  <c r="E64" i="3"/>
  <c r="E67" i="3"/>
  <c r="H10" i="3"/>
  <c r="I10" i="3"/>
  <c r="I64" i="3" s="1"/>
  <c r="I67" i="3" s="1"/>
  <c r="I70" i="3" s="1"/>
  <c r="J10" i="3"/>
  <c r="L10" i="3"/>
  <c r="L18" i="3" s="1"/>
  <c r="L64" i="3"/>
  <c r="L67" i="3" s="1"/>
  <c r="M10" i="3"/>
  <c r="M64" i="3"/>
  <c r="M67" i="3"/>
  <c r="M70" i="3" s="1"/>
  <c r="G10" i="3"/>
  <c r="G64" i="3" s="1"/>
  <c r="G67" i="3" s="1"/>
  <c r="F64" i="3"/>
  <c r="F67" i="3" s="1"/>
  <c r="D64" i="3"/>
  <c r="D67" i="3"/>
  <c r="D45" i="3"/>
  <c r="D41" i="3"/>
  <c r="AH41" i="3" s="1"/>
  <c r="AH84" i="3" s="1"/>
  <c r="F37" i="3"/>
  <c r="G45" i="3"/>
  <c r="F45" i="3"/>
  <c r="D18" i="3"/>
  <c r="D6" i="3"/>
  <c r="N41" i="3"/>
  <c r="W30" i="3"/>
  <c r="W37" i="3"/>
  <c r="AQ37" i="3" s="1"/>
  <c r="AQ80" i="3" s="1"/>
  <c r="V30" i="3"/>
  <c r="V37" i="3" s="1"/>
  <c r="AP37" i="3" s="1"/>
  <c r="AP80" i="3" s="1"/>
  <c r="T30" i="3"/>
  <c r="T41" i="3"/>
  <c r="S30" i="3"/>
  <c r="S37" i="3" s="1"/>
  <c r="R30" i="3"/>
  <c r="Q30" i="3"/>
  <c r="Q37" i="3"/>
  <c r="P30" i="3"/>
  <c r="Q29" i="3"/>
  <c r="AA31" i="3"/>
  <c r="AA53" i="3"/>
  <c r="AG31" i="3"/>
  <c r="AG53" i="3" s="1"/>
  <c r="AF31" i="3"/>
  <c r="AF53" i="3"/>
  <c r="AD31" i="3"/>
  <c r="AD53" i="3" s="1"/>
  <c r="AC31" i="3"/>
  <c r="AC53" i="3"/>
  <c r="AB31" i="3"/>
  <c r="AB53" i="3" s="1"/>
  <c r="P65" i="3"/>
  <c r="P67" i="3"/>
  <c r="Z53" i="3"/>
  <c r="N65" i="3"/>
  <c r="N67" i="3"/>
  <c r="X53" i="3"/>
  <c r="S29" i="3"/>
  <c r="V29" i="3"/>
  <c r="W29" i="3"/>
  <c r="T29" i="3"/>
  <c r="R29" i="3"/>
  <c r="P29" i="3"/>
  <c r="AS71" i="3"/>
  <c r="AS74" i="3"/>
  <c r="E41" i="3"/>
  <c r="N18" i="9"/>
  <c r="N48" i="9" s="1"/>
  <c r="N49" i="9" s="1"/>
  <c r="AH49" i="9" s="1"/>
  <c r="AH92" i="9" s="1"/>
  <c r="AL37" i="9"/>
  <c r="AL80" i="9" s="1"/>
  <c r="P18" i="9"/>
  <c r="F22" i="9" s="1"/>
  <c r="H53" i="9"/>
  <c r="H49" i="9"/>
  <c r="H41" i="9"/>
  <c r="AL41" i="9"/>
  <c r="AL84" i="9" s="1"/>
  <c r="H37" i="9"/>
  <c r="H64" i="9"/>
  <c r="H67" i="9" s="1"/>
  <c r="M64" i="9"/>
  <c r="M67" i="9" s="1"/>
  <c r="M70" i="9" s="1"/>
  <c r="M18" i="9"/>
  <c r="N19" i="9"/>
  <c r="M53" i="9"/>
  <c r="M49" i="9"/>
  <c r="M41" i="9"/>
  <c r="M37" i="9"/>
  <c r="W41" i="9"/>
  <c r="P20" i="9"/>
  <c r="W37" i="9"/>
  <c r="AQ37" i="9"/>
  <c r="AQ80" i="9"/>
  <c r="N72" i="9"/>
  <c r="N84" i="9" s="1"/>
  <c r="Q20" i="9"/>
  <c r="O37" i="9"/>
  <c r="AI37" i="9" s="1"/>
  <c r="AI80" i="9" s="1"/>
  <c r="S37" i="9"/>
  <c r="O41" i="9"/>
  <c r="S41" i="9"/>
  <c r="O72" i="9"/>
  <c r="O84" i="9" s="1"/>
  <c r="G6" i="9"/>
  <c r="L6" i="9"/>
  <c r="P6" i="9"/>
  <c r="T6" i="9"/>
  <c r="R11" i="9"/>
  <c r="R20" i="9" s="1"/>
  <c r="G37" i="9"/>
  <c r="P37" i="9"/>
  <c r="AJ80" i="9"/>
  <c r="G41" i="9"/>
  <c r="AK41" i="9" s="1"/>
  <c r="AK84" i="9" s="1"/>
  <c r="P41" i="9"/>
  <c r="H6" i="9"/>
  <c r="M6" i="9"/>
  <c r="Q6" i="9"/>
  <c r="Q37" i="9"/>
  <c r="AK37" i="9" s="1"/>
  <c r="AK80" i="9" s="1"/>
  <c r="V37" i="9"/>
  <c r="Q41" i="9"/>
  <c r="V41" i="9"/>
  <c r="L41" i="3"/>
  <c r="Q41" i="3"/>
  <c r="E70" i="3"/>
  <c r="M6" i="3"/>
  <c r="V41" i="3"/>
  <c r="D70" i="3"/>
  <c r="D74" i="3" s="1"/>
  <c r="D88" i="3" s="1"/>
  <c r="N70" i="3"/>
  <c r="N72" i="3"/>
  <c r="N84" i="3" s="1"/>
  <c r="O41" i="3"/>
  <c r="AI41" i="3"/>
  <c r="AI84" i="3" s="1"/>
  <c r="R41" i="3"/>
  <c r="I18" i="3"/>
  <c r="T6" i="3"/>
  <c r="O20" i="3"/>
  <c r="W6" i="3"/>
  <c r="M41" i="3"/>
  <c r="H41" i="3"/>
  <c r="AL41" i="3" s="1"/>
  <c r="AL84" i="3" s="1"/>
  <c r="M37" i="3"/>
  <c r="O19" i="3"/>
  <c r="N18" i="3"/>
  <c r="N20" i="3"/>
  <c r="Q18" i="3"/>
  <c r="Q44" i="3" s="1"/>
  <c r="S41" i="3"/>
  <c r="I49" i="3"/>
  <c r="J53" i="3"/>
  <c r="T37" i="3"/>
  <c r="AN37" i="3" s="1"/>
  <c r="AN80" i="3" s="1"/>
  <c r="J41" i="3"/>
  <c r="AN41" i="3" s="1"/>
  <c r="AN84" i="3" s="1"/>
  <c r="M45" i="3"/>
  <c r="H53" i="3"/>
  <c r="M18" i="3"/>
  <c r="W41" i="3"/>
  <c r="E22" i="3"/>
  <c r="L49" i="3"/>
  <c r="P18" i="3"/>
  <c r="P20" i="3"/>
  <c r="R37" i="3"/>
  <c r="AL37" i="3"/>
  <c r="AL80" i="3" s="1"/>
  <c r="G41" i="3"/>
  <c r="AK41" i="3" s="1"/>
  <c r="AK84" i="3"/>
  <c r="G37" i="3"/>
  <c r="AK37" i="3" s="1"/>
  <c r="AK80" i="3" s="1"/>
  <c r="G49" i="3"/>
  <c r="G53" i="3"/>
  <c r="L53" i="3"/>
  <c r="E53" i="3"/>
  <c r="L70" i="3"/>
  <c r="R11" i="3"/>
  <c r="Q65" i="3"/>
  <c r="Q67" i="3" s="1"/>
  <c r="E49" i="3"/>
  <c r="E37" i="3"/>
  <c r="H49" i="3"/>
  <c r="L45" i="3"/>
  <c r="E45" i="3"/>
  <c r="J49" i="3"/>
  <c r="R65" i="9"/>
  <c r="R67" i="9" s="1"/>
  <c r="AQ41" i="9"/>
  <c r="AQ84" i="9" s="1"/>
  <c r="P21" i="9"/>
  <c r="P44" i="9"/>
  <c r="P45" i="9"/>
  <c r="AJ45" i="9" s="1"/>
  <c r="AJ88" i="9" s="1"/>
  <c r="N52" i="3"/>
  <c r="N53" i="3" s="1"/>
  <c r="AH53" i="3" s="1"/>
  <c r="AH96" i="3" s="1"/>
  <c r="N48" i="3"/>
  <c r="N44" i="3"/>
  <c r="N45" i="3" s="1"/>
  <c r="AH45" i="3" s="1"/>
  <c r="AH88" i="3"/>
  <c r="F22" i="3"/>
  <c r="P52" i="3"/>
  <c r="P53" i="3" s="1"/>
  <c r="P48" i="3"/>
  <c r="P49" i="3" s="1"/>
  <c r="P44" i="3"/>
  <c r="P45" i="3" s="1"/>
  <c r="AJ45" i="3" s="1"/>
  <c r="AJ88" i="3" s="1"/>
  <c r="AQ41" i="3"/>
  <c r="AQ84" i="3" s="1"/>
  <c r="AP41" i="3"/>
  <c r="AP84" i="3"/>
  <c r="D22" i="3"/>
  <c r="Q45" i="3"/>
  <c r="AK45" i="3" s="1"/>
  <c r="AK88" i="3" s="1"/>
  <c r="N19" i="3"/>
  <c r="N49" i="3"/>
  <c r="AH49" i="3" s="1"/>
  <c r="AH92" i="3" s="1"/>
  <c r="Q19" i="3"/>
  <c r="G22" i="3"/>
  <c r="R65" i="3"/>
  <c r="R67" i="3"/>
  <c r="S11" i="3"/>
  <c r="Q70" i="3"/>
  <c r="R18" i="3"/>
  <c r="P19" i="3"/>
  <c r="R20" i="3"/>
  <c r="D89" i="3"/>
  <c r="S65" i="3"/>
  <c r="S67" i="3"/>
  <c r="S20" i="3"/>
  <c r="S18" i="3"/>
  <c r="T11" i="3"/>
  <c r="S44" i="3"/>
  <c r="S45" i="3"/>
  <c r="AM45" i="3" s="1"/>
  <c r="AM88" i="3" s="1"/>
  <c r="V11" i="3"/>
  <c r="T20" i="3"/>
  <c r="T65" i="3"/>
  <c r="T67" i="3"/>
  <c r="T18" i="3"/>
  <c r="S70" i="3"/>
  <c r="S72" i="3"/>
  <c r="S84" i="3"/>
  <c r="S71" i="3"/>
  <c r="S80" i="3"/>
  <c r="I74" i="3"/>
  <c r="I88" i="3" s="1"/>
  <c r="W11" i="3"/>
  <c r="V18" i="3"/>
  <c r="V52" i="3" s="1"/>
  <c r="V53" i="3" s="1"/>
  <c r="AP53" i="3" s="1"/>
  <c r="AP96" i="3" s="1"/>
  <c r="V65" i="3"/>
  <c r="V67" i="3"/>
  <c r="V70" i="3" s="1"/>
  <c r="V20" i="3"/>
  <c r="V44" i="3"/>
  <c r="V45" i="3" s="1"/>
  <c r="AP45" i="3" s="1"/>
  <c r="AP88" i="3" s="1"/>
  <c r="V48" i="3"/>
  <c r="V72" i="3"/>
  <c r="V84" i="3"/>
  <c r="V83" i="3" s="1"/>
  <c r="V49" i="3"/>
  <c r="AP49" i="3" s="1"/>
  <c r="AP92" i="3" s="1"/>
  <c r="L22" i="3"/>
  <c r="V19" i="3"/>
  <c r="W20" i="3"/>
  <c r="W65" i="3"/>
  <c r="W67" i="3" s="1"/>
  <c r="W72" i="3" s="1"/>
  <c r="W84" i="3" s="1"/>
  <c r="W18" i="3"/>
  <c r="W52" i="3" s="1"/>
  <c r="W48" i="3"/>
  <c r="W49" i="3" s="1"/>
  <c r="W44" i="3"/>
  <c r="V85" i="3"/>
  <c r="W21" i="3"/>
  <c r="W19" i="3"/>
  <c r="W45" i="3"/>
  <c r="AQ45" i="3" s="1"/>
  <c r="AQ88" i="3" s="1"/>
  <c r="M22" i="3"/>
  <c r="W53" i="3"/>
  <c r="V71" i="3"/>
  <c r="V80" i="3"/>
  <c r="V79" i="3" s="1"/>
  <c r="L74" i="3"/>
  <c r="L88" i="3"/>
  <c r="L89" i="3" s="1"/>
  <c r="L87" i="3"/>
  <c r="V81" i="3"/>
  <c r="K70" i="9" l="1"/>
  <c r="U70" i="9"/>
  <c r="U72" i="9"/>
  <c r="U84" i="9" s="1"/>
  <c r="U83" i="9" s="1"/>
  <c r="W83" i="3"/>
  <c r="W85" i="3"/>
  <c r="I89" i="3"/>
  <c r="I87" i="3"/>
  <c r="W70" i="3"/>
  <c r="S52" i="3"/>
  <c r="S53" i="3" s="1"/>
  <c r="S48" i="3"/>
  <c r="S49" i="3" s="1"/>
  <c r="AM49" i="3" s="1"/>
  <c r="AM92" i="3" s="1"/>
  <c r="I22" i="3"/>
  <c r="S19" i="3"/>
  <c r="D87" i="3"/>
  <c r="Q52" i="3"/>
  <c r="Q53" i="3" s="1"/>
  <c r="AK53" i="3" s="1"/>
  <c r="AK96" i="3" s="1"/>
  <c r="Q48" i="3"/>
  <c r="Q49" i="3" s="1"/>
  <c r="AK49" i="3" s="1"/>
  <c r="AK92" i="3" s="1"/>
  <c r="N52" i="9"/>
  <c r="N53" i="9" s="1"/>
  <c r="R72" i="9"/>
  <c r="R84" i="9" s="1"/>
  <c r="H70" i="9"/>
  <c r="R70" i="9"/>
  <c r="J70" i="9"/>
  <c r="O70" i="9"/>
  <c r="E70" i="9"/>
  <c r="E74" i="9" s="1"/>
  <c r="E88" i="9" s="1"/>
  <c r="N71" i="3"/>
  <c r="N80" i="3" s="1"/>
  <c r="N83" i="9"/>
  <c r="P41" i="3"/>
  <c r="P37" i="3"/>
  <c r="AJ37" i="3" s="1"/>
  <c r="AJ80" i="3" s="1"/>
  <c r="H6" i="3"/>
  <c r="G6" i="3"/>
  <c r="O6" i="3"/>
  <c r="O21" i="3" s="1"/>
  <c r="I6" i="3"/>
  <c r="E6" i="3"/>
  <c r="V6" i="3"/>
  <c r="V21" i="3" s="1"/>
  <c r="Q6" i="3"/>
  <c r="Q21" i="3" s="1"/>
  <c r="P6" i="3"/>
  <c r="P21" i="3" s="1"/>
  <c r="J6" i="3"/>
  <c r="R6" i="3"/>
  <c r="L6" i="3"/>
  <c r="S6" i="3"/>
  <c r="S73" i="3" s="1"/>
  <c r="F6" i="3"/>
  <c r="N6" i="3"/>
  <c r="N21" i="3" s="1"/>
  <c r="J64" i="3"/>
  <c r="J67" i="3" s="1"/>
  <c r="J18" i="3"/>
  <c r="O70" i="3"/>
  <c r="O72" i="3"/>
  <c r="O84" i="3" s="1"/>
  <c r="O44" i="3"/>
  <c r="O45" i="3" s="1"/>
  <c r="AI45" i="3" s="1"/>
  <c r="AI88" i="3" s="1"/>
  <c r="O48" i="3"/>
  <c r="O49" i="3" s="1"/>
  <c r="AI49" i="3" s="1"/>
  <c r="AI92" i="3" s="1"/>
  <c r="O52" i="3"/>
  <c r="O53" i="3" s="1"/>
  <c r="AI53" i="3" s="1"/>
  <c r="AI96" i="3" s="1"/>
  <c r="Q18" i="9"/>
  <c r="G64" i="9"/>
  <c r="G67" i="9" s="1"/>
  <c r="G18" i="9"/>
  <c r="G22" i="9" s="1"/>
  <c r="L64" i="9"/>
  <c r="L67" i="9" s="1"/>
  <c r="L18" i="9"/>
  <c r="L41" i="9"/>
  <c r="AP41" i="9" s="1"/>
  <c r="AP84" i="9" s="1"/>
  <c r="L53" i="9"/>
  <c r="L37" i="9"/>
  <c r="L49" i="9"/>
  <c r="T41" i="9"/>
  <c r="AN41" i="9" s="1"/>
  <c r="AN84" i="9" s="1"/>
  <c r="T37" i="9"/>
  <c r="AN37" i="9" s="1"/>
  <c r="AN80" i="9" s="1"/>
  <c r="P70" i="9"/>
  <c r="P72" i="9"/>
  <c r="P84" i="9" s="1"/>
  <c r="F70" i="9"/>
  <c r="AP37" i="9"/>
  <c r="AP80" i="9" s="1"/>
  <c r="R18" i="9"/>
  <c r="S11" i="9"/>
  <c r="F70" i="3"/>
  <c r="F74" i="3" s="1"/>
  <c r="F88" i="3" s="1"/>
  <c r="P72" i="3"/>
  <c r="P84" i="3" s="1"/>
  <c r="P70" i="3"/>
  <c r="AH37" i="3"/>
  <c r="AH80" i="3" s="1"/>
  <c r="M53" i="3"/>
  <c r="AQ53" i="3" s="1"/>
  <c r="AQ96" i="3" s="1"/>
  <c r="M49" i="3"/>
  <c r="AQ49" i="3" s="1"/>
  <c r="AQ92" i="3" s="1"/>
  <c r="I37" i="3"/>
  <c r="AM37" i="3" s="1"/>
  <c r="AM80" i="3" s="1"/>
  <c r="I53" i="3"/>
  <c r="I41" i="3"/>
  <c r="AM41" i="3" s="1"/>
  <c r="AM84" i="3" s="1"/>
  <c r="F53" i="3"/>
  <c r="AJ53" i="3" s="1"/>
  <c r="AJ96" i="3" s="1"/>
  <c r="F49" i="3"/>
  <c r="AJ49" i="3" s="1"/>
  <c r="AJ92" i="3" s="1"/>
  <c r="F41" i="3"/>
  <c r="AJ41" i="3" s="1"/>
  <c r="AJ84" i="3" s="1"/>
  <c r="E22" i="9"/>
  <c r="O52" i="9"/>
  <c r="O53" i="9" s="1"/>
  <c r="AI53" i="9" s="1"/>
  <c r="AI96" i="9" s="1"/>
  <c r="O19" i="9"/>
  <c r="O21" i="9"/>
  <c r="O44" i="9"/>
  <c r="O45" i="9" s="1"/>
  <c r="AI45" i="9" s="1"/>
  <c r="AI88" i="9" s="1"/>
  <c r="O48" i="9"/>
  <c r="O49" i="9" s="1"/>
  <c r="AJ41" i="9"/>
  <c r="AJ84" i="9" s="1"/>
  <c r="I37" i="9"/>
  <c r="AM37" i="9" s="1"/>
  <c r="AM80" i="9" s="1"/>
  <c r="I53" i="9"/>
  <c r="I41" i="9"/>
  <c r="AM41" i="9" s="1"/>
  <c r="AM84" i="9" s="1"/>
  <c r="N70" i="9"/>
  <c r="D70" i="9"/>
  <c r="D74" i="9" s="1"/>
  <c r="D88" i="9" s="1"/>
  <c r="N85" i="3"/>
  <c r="N83" i="3"/>
  <c r="O83" i="9"/>
  <c r="O85" i="9"/>
  <c r="P52" i="9"/>
  <c r="P53" i="9" s="1"/>
  <c r="AJ53" i="9" s="1"/>
  <c r="AJ96" i="9" s="1"/>
  <c r="P19" i="9"/>
  <c r="P48" i="9"/>
  <c r="P49" i="9" s="1"/>
  <c r="N21" i="9"/>
  <c r="N44" i="9"/>
  <c r="N45" i="9" s="1"/>
  <c r="AH45" i="9" s="1"/>
  <c r="AH88" i="9" s="1"/>
  <c r="D22" i="9"/>
  <c r="G70" i="3"/>
  <c r="Q72" i="3"/>
  <c r="Q84" i="3" s="1"/>
  <c r="H64" i="3"/>
  <c r="H67" i="3" s="1"/>
  <c r="H18" i="3"/>
  <c r="I18" i="9"/>
  <c r="I64" i="9"/>
  <c r="I67" i="9" s="1"/>
  <c r="AH53" i="9"/>
  <c r="AH96" i="9" s="1"/>
  <c r="F53" i="9"/>
  <c r="E49" i="9"/>
  <c r="F49" i="9"/>
  <c r="U85" i="9" l="1"/>
  <c r="K74" i="9"/>
  <c r="K88" i="9" s="1"/>
  <c r="U73" i="9"/>
  <c r="U71" i="9"/>
  <c r="U80" i="9" s="1"/>
  <c r="S79" i="3"/>
  <c r="S81" i="3"/>
  <c r="S83" i="3"/>
  <c r="S85" i="3"/>
  <c r="F87" i="3"/>
  <c r="F89" i="3"/>
  <c r="R19" i="9"/>
  <c r="H22" i="9"/>
  <c r="R21" i="9"/>
  <c r="R52" i="9"/>
  <c r="R53" i="9" s="1"/>
  <c r="AL53" i="9" s="1"/>
  <c r="AL96" i="9" s="1"/>
  <c r="R48" i="9"/>
  <c r="R49" i="9" s="1"/>
  <c r="AL49" i="9" s="1"/>
  <c r="AL92" i="9" s="1"/>
  <c r="R44" i="9"/>
  <c r="R45" i="9" s="1"/>
  <c r="AL45" i="9" s="1"/>
  <c r="AL88" i="9" s="1"/>
  <c r="P73" i="9"/>
  <c r="P71" i="9"/>
  <c r="P80" i="9" s="1"/>
  <c r="J22" i="3"/>
  <c r="T52" i="3"/>
  <c r="T53" i="3" s="1"/>
  <c r="AN53" i="3" s="1"/>
  <c r="AN96" i="3" s="1"/>
  <c r="T44" i="3"/>
  <c r="T45" i="3" s="1"/>
  <c r="AN45" i="3" s="1"/>
  <c r="AN88" i="3" s="1"/>
  <c r="T19" i="3"/>
  <c r="T48" i="3"/>
  <c r="T49" i="3" s="1"/>
  <c r="AN49" i="3" s="1"/>
  <c r="AN92" i="3" s="1"/>
  <c r="T21" i="3"/>
  <c r="S96" i="3"/>
  <c r="S92" i="3"/>
  <c r="E87" i="9"/>
  <c r="E89" i="9"/>
  <c r="R71" i="9"/>
  <c r="R80" i="9" s="1"/>
  <c r="R73" i="9"/>
  <c r="AM53" i="3"/>
  <c r="AM96" i="3" s="1"/>
  <c r="V73" i="3"/>
  <c r="I70" i="9"/>
  <c r="Q85" i="3"/>
  <c r="Q83" i="3"/>
  <c r="D89" i="9"/>
  <c r="D87" i="9"/>
  <c r="Q70" i="9"/>
  <c r="G70" i="9"/>
  <c r="Q72" i="9"/>
  <c r="Q84" i="9" s="1"/>
  <c r="J70" i="3"/>
  <c r="T70" i="3"/>
  <c r="T72" i="3"/>
  <c r="T84" i="3" s="1"/>
  <c r="O73" i="9"/>
  <c r="O71" i="9"/>
  <c r="O80" i="9" s="1"/>
  <c r="H74" i="9"/>
  <c r="H88" i="9" s="1"/>
  <c r="W71" i="3"/>
  <c r="W80" i="3" s="1"/>
  <c r="W73" i="3"/>
  <c r="M74" i="3"/>
  <c r="M88" i="3" s="1"/>
  <c r="G74" i="3"/>
  <c r="G88" i="3" s="1"/>
  <c r="Q73" i="3"/>
  <c r="AJ49" i="9"/>
  <c r="AJ92" i="9" s="1"/>
  <c r="N71" i="9"/>
  <c r="N80" i="9" s="1"/>
  <c r="N73" i="9"/>
  <c r="P71" i="3"/>
  <c r="P80" i="3" s="1"/>
  <c r="P73" i="3"/>
  <c r="F74" i="9"/>
  <c r="F88" i="9" s="1"/>
  <c r="Q48" i="9"/>
  <c r="Q49" i="9" s="1"/>
  <c r="AK49" i="9" s="1"/>
  <c r="AK92" i="9" s="1"/>
  <c r="Q44" i="9"/>
  <c r="Q45" i="9" s="1"/>
  <c r="AK45" i="9" s="1"/>
  <c r="AK88" i="9" s="1"/>
  <c r="Q19" i="9"/>
  <c r="Q52" i="9"/>
  <c r="Q53" i="9" s="1"/>
  <c r="AK53" i="9" s="1"/>
  <c r="AK96" i="9" s="1"/>
  <c r="Q21" i="9"/>
  <c r="O85" i="3"/>
  <c r="O83" i="3"/>
  <c r="R83" i="9"/>
  <c r="R85" i="9"/>
  <c r="N73" i="3"/>
  <c r="Q71" i="3"/>
  <c r="Q80" i="3" s="1"/>
  <c r="R70" i="3"/>
  <c r="R72" i="3"/>
  <c r="R84" i="3" s="1"/>
  <c r="H70" i="3"/>
  <c r="H74" i="3" s="1"/>
  <c r="H88" i="3" s="1"/>
  <c r="R44" i="3"/>
  <c r="R45" i="3" s="1"/>
  <c r="AL45" i="3" s="1"/>
  <c r="AL88" i="3" s="1"/>
  <c r="R52" i="3"/>
  <c r="R53" i="3" s="1"/>
  <c r="AL53" i="3" s="1"/>
  <c r="AL96" i="3" s="1"/>
  <c r="R21" i="3"/>
  <c r="H22" i="3"/>
  <c r="R19" i="3"/>
  <c r="AI49" i="9"/>
  <c r="AI92" i="9" s="1"/>
  <c r="P85" i="3"/>
  <c r="P83" i="3"/>
  <c r="T11" i="9"/>
  <c r="S65" i="9"/>
  <c r="S67" i="9" s="1"/>
  <c r="S72" i="9" s="1"/>
  <c r="S84" i="9" s="1"/>
  <c r="S18" i="9"/>
  <c r="I22" i="9" s="1"/>
  <c r="S20" i="9"/>
  <c r="P83" i="9"/>
  <c r="P85" i="9"/>
  <c r="L70" i="9"/>
  <c r="O71" i="3"/>
  <c r="O80" i="3" s="1"/>
  <c r="E74" i="3"/>
  <c r="E88" i="3" s="1"/>
  <c r="O73" i="3"/>
  <c r="N79" i="3"/>
  <c r="N81" i="3"/>
  <c r="R48" i="3"/>
  <c r="R49" i="3" s="1"/>
  <c r="AL49" i="3" s="1"/>
  <c r="AL92" i="3" s="1"/>
  <c r="S21" i="3"/>
  <c r="U96" i="9" l="1"/>
  <c r="U92" i="9"/>
  <c r="U79" i="9"/>
  <c r="U81" i="9"/>
  <c r="K89" i="9"/>
  <c r="K87" i="9"/>
  <c r="S83" i="9"/>
  <c r="S85" i="9"/>
  <c r="T20" i="9"/>
  <c r="V11" i="9"/>
  <c r="T65" i="9"/>
  <c r="T67" i="9" s="1"/>
  <c r="T18" i="9"/>
  <c r="Q79" i="3"/>
  <c r="Q81" i="3"/>
  <c r="F87" i="9"/>
  <c r="F89" i="9"/>
  <c r="N81" i="9"/>
  <c r="N79" i="9"/>
  <c r="H87" i="9"/>
  <c r="H89" i="9"/>
  <c r="T73" i="3"/>
  <c r="T71" i="3"/>
  <c r="T80" i="3" s="1"/>
  <c r="Q71" i="9"/>
  <c r="Q80" i="9" s="1"/>
  <c r="Q73" i="9"/>
  <c r="V92" i="3"/>
  <c r="V96" i="3"/>
  <c r="H87" i="3"/>
  <c r="H89" i="3"/>
  <c r="N96" i="3"/>
  <c r="N92" i="3"/>
  <c r="P92" i="3"/>
  <c r="P96" i="3"/>
  <c r="M87" i="3"/>
  <c r="M89" i="3"/>
  <c r="O81" i="9"/>
  <c r="O79" i="9"/>
  <c r="J74" i="3"/>
  <c r="J88" i="3" s="1"/>
  <c r="S70" i="9"/>
  <c r="E89" i="3"/>
  <c r="E87" i="3"/>
  <c r="S21" i="9"/>
  <c r="S52" i="9"/>
  <c r="S53" i="9" s="1"/>
  <c r="AM53" i="9" s="1"/>
  <c r="AM96" i="9" s="1"/>
  <c r="S44" i="9"/>
  <c r="S45" i="9" s="1"/>
  <c r="AM45" i="9" s="1"/>
  <c r="AM88" i="9" s="1"/>
  <c r="S48" i="9"/>
  <c r="S49" i="9" s="1"/>
  <c r="AM49" i="9" s="1"/>
  <c r="AM92" i="9" s="1"/>
  <c r="S19" i="9"/>
  <c r="R85" i="3"/>
  <c r="R83" i="3"/>
  <c r="P79" i="3"/>
  <c r="P81" i="3"/>
  <c r="Q92" i="3"/>
  <c r="Q96" i="3"/>
  <c r="W92" i="3"/>
  <c r="W96" i="3"/>
  <c r="O96" i="9"/>
  <c r="O92" i="9"/>
  <c r="Q83" i="9"/>
  <c r="Q85" i="9"/>
  <c r="R92" i="9"/>
  <c r="R96" i="9"/>
  <c r="S93" i="3"/>
  <c r="S91" i="3"/>
  <c r="P79" i="9"/>
  <c r="P81" i="9"/>
  <c r="O96" i="3"/>
  <c r="O92" i="3"/>
  <c r="O79" i="3"/>
  <c r="O81" i="3"/>
  <c r="R71" i="3"/>
  <c r="R80" i="3" s="1"/>
  <c r="R73" i="3"/>
  <c r="N96" i="9"/>
  <c r="N92" i="9"/>
  <c r="G87" i="3"/>
  <c r="G89" i="3"/>
  <c r="W79" i="3"/>
  <c r="W81" i="3"/>
  <c r="T85" i="3"/>
  <c r="T83" i="3"/>
  <c r="G74" i="9"/>
  <c r="G88" i="9" s="1"/>
  <c r="I74" i="9"/>
  <c r="I88" i="9" s="1"/>
  <c r="R81" i="9"/>
  <c r="R79" i="9"/>
  <c r="S95" i="3"/>
  <c r="AC95" i="3" s="1"/>
  <c r="S97" i="3"/>
  <c r="AC97" i="3" s="1"/>
  <c r="P96" i="9"/>
  <c r="P92" i="9"/>
  <c r="U93" i="9" l="1"/>
  <c r="U91" i="9"/>
  <c r="U95" i="9"/>
  <c r="AE95" i="9" s="1"/>
  <c r="U97" i="9"/>
  <c r="AE97" i="9" s="1"/>
  <c r="P91" i="9"/>
  <c r="P93" i="9"/>
  <c r="R96" i="3"/>
  <c r="R92" i="3"/>
  <c r="O93" i="3"/>
  <c r="O91" i="3"/>
  <c r="W95" i="3"/>
  <c r="AG95" i="3" s="1"/>
  <c r="W97" i="3"/>
  <c r="AG97" i="3" s="1"/>
  <c r="S73" i="9"/>
  <c r="S71" i="9"/>
  <c r="S80" i="9" s="1"/>
  <c r="N91" i="3"/>
  <c r="N93" i="3"/>
  <c r="V95" i="3"/>
  <c r="AF95" i="3" s="1"/>
  <c r="V97" i="3"/>
  <c r="AF97" i="3" s="1"/>
  <c r="T79" i="3"/>
  <c r="T81" i="3"/>
  <c r="V20" i="9"/>
  <c r="V18" i="9"/>
  <c r="V65" i="9"/>
  <c r="V67" i="9" s="1"/>
  <c r="W11" i="9"/>
  <c r="P95" i="9"/>
  <c r="Z95" i="9" s="1"/>
  <c r="P97" i="9"/>
  <c r="Z97" i="9" s="1"/>
  <c r="R81" i="3"/>
  <c r="R79" i="3"/>
  <c r="O97" i="3"/>
  <c r="Y97" i="3" s="1"/>
  <c r="O95" i="3"/>
  <c r="Y95" i="3" s="1"/>
  <c r="W93" i="3"/>
  <c r="W91" i="3"/>
  <c r="J87" i="3"/>
  <c r="J89" i="3"/>
  <c r="N97" i="3"/>
  <c r="X97" i="3" s="1"/>
  <c r="N95" i="3"/>
  <c r="X95" i="3" s="1"/>
  <c r="V91" i="3"/>
  <c r="V93" i="3"/>
  <c r="T92" i="3"/>
  <c r="T96" i="3"/>
  <c r="I87" i="9"/>
  <c r="I89" i="9"/>
  <c r="N93" i="9"/>
  <c r="N91" i="9"/>
  <c r="R95" i="9"/>
  <c r="AB95" i="9" s="1"/>
  <c r="R97" i="9"/>
  <c r="AB97" i="9" s="1"/>
  <c r="O91" i="9"/>
  <c r="O93" i="9"/>
  <c r="Q97" i="3"/>
  <c r="AA97" i="3" s="1"/>
  <c r="Q95" i="3"/>
  <c r="AA95" i="3" s="1"/>
  <c r="P95" i="3"/>
  <c r="Z95" i="3" s="1"/>
  <c r="P97" i="3"/>
  <c r="Z97" i="3" s="1"/>
  <c r="Q96" i="9"/>
  <c r="Q92" i="9"/>
  <c r="T21" i="9"/>
  <c r="T19" i="9"/>
  <c r="T44" i="9"/>
  <c r="T45" i="9" s="1"/>
  <c r="AN45" i="9" s="1"/>
  <c r="AN88" i="9" s="1"/>
  <c r="J22" i="9"/>
  <c r="T52" i="9"/>
  <c r="T53" i="9" s="1"/>
  <c r="AN53" i="9" s="1"/>
  <c r="AN96" i="9" s="1"/>
  <c r="T48" i="9"/>
  <c r="T49" i="9" s="1"/>
  <c r="AN49" i="9" s="1"/>
  <c r="AN92" i="9" s="1"/>
  <c r="G87" i="9"/>
  <c r="G89" i="9"/>
  <c r="N95" i="9"/>
  <c r="X95" i="9" s="1"/>
  <c r="N97" i="9"/>
  <c r="X97" i="9" s="1"/>
  <c r="R93" i="9"/>
  <c r="R91" i="9"/>
  <c r="O95" i="9"/>
  <c r="Y95" i="9" s="1"/>
  <c r="O97" i="9"/>
  <c r="Y97" i="9" s="1"/>
  <c r="Q93" i="3"/>
  <c r="Q91" i="3"/>
  <c r="P91" i="3"/>
  <c r="P93" i="3"/>
  <c r="Q79" i="9"/>
  <c r="Q81" i="9"/>
  <c r="T72" i="9"/>
  <c r="T84" i="9" s="1"/>
  <c r="T70" i="9"/>
  <c r="T97" i="3" l="1"/>
  <c r="AD97" i="3" s="1"/>
  <c r="T95" i="3"/>
  <c r="AD95" i="3" s="1"/>
  <c r="W18" i="9"/>
  <c r="W20" i="9"/>
  <c r="W65" i="9"/>
  <c r="W67" i="9" s="1"/>
  <c r="R93" i="3"/>
  <c r="R91" i="3"/>
  <c r="T85" i="9"/>
  <c r="T83" i="9"/>
  <c r="T93" i="3"/>
  <c r="T91" i="3"/>
  <c r="V70" i="9"/>
  <c r="V72" i="9"/>
  <c r="V84" i="9" s="1"/>
  <c r="R97" i="3"/>
  <c r="AB97" i="3" s="1"/>
  <c r="R95" i="3"/>
  <c r="AB95" i="3" s="1"/>
  <c r="Q93" i="9"/>
  <c r="Q91" i="9"/>
  <c r="V52" i="9"/>
  <c r="V53" i="9" s="1"/>
  <c r="AP53" i="9" s="1"/>
  <c r="AP96" i="9" s="1"/>
  <c r="V21" i="9"/>
  <c r="V48" i="9"/>
  <c r="V49" i="9" s="1"/>
  <c r="AP49" i="9" s="1"/>
  <c r="AP92" i="9" s="1"/>
  <c r="V44" i="9"/>
  <c r="V45" i="9" s="1"/>
  <c r="AP45" i="9" s="1"/>
  <c r="AP88" i="9" s="1"/>
  <c r="V19" i="9"/>
  <c r="L22" i="9"/>
  <c r="S81" i="9"/>
  <c r="S79" i="9"/>
  <c r="T73" i="9"/>
  <c r="T71" i="9"/>
  <c r="T80" i="9" s="1"/>
  <c r="J74" i="9"/>
  <c r="J88" i="9" s="1"/>
  <c r="Q97" i="9"/>
  <c r="AA97" i="9" s="1"/>
  <c r="Q95" i="9"/>
  <c r="AA95" i="9" s="1"/>
  <c r="S92" i="9"/>
  <c r="S96" i="9"/>
  <c r="J89" i="9" l="1"/>
  <c r="J87" i="9"/>
  <c r="V71" i="9"/>
  <c r="V80" i="9" s="1"/>
  <c r="V73" i="9"/>
  <c r="L74" i="9"/>
  <c r="L88" i="9" s="1"/>
  <c r="S97" i="9"/>
  <c r="AC97" i="9" s="1"/>
  <c r="S95" i="9"/>
  <c r="AC95" i="9" s="1"/>
  <c r="S93" i="9"/>
  <c r="S91" i="9"/>
  <c r="W48" i="9"/>
  <c r="W49" i="9" s="1"/>
  <c r="AQ49" i="9" s="1"/>
  <c r="AQ92" i="9" s="1"/>
  <c r="W44" i="9"/>
  <c r="W45" i="9" s="1"/>
  <c r="AQ45" i="9" s="1"/>
  <c r="AQ88" i="9" s="1"/>
  <c r="W19" i="9"/>
  <c r="W52" i="9"/>
  <c r="W53" i="9" s="1"/>
  <c r="AQ53" i="9" s="1"/>
  <c r="AQ96" i="9" s="1"/>
  <c r="W21" i="9"/>
  <c r="M22" i="9"/>
  <c r="T92" i="9"/>
  <c r="T96" i="9"/>
  <c r="T81" i="9"/>
  <c r="T79" i="9"/>
  <c r="V83" i="9"/>
  <c r="V85" i="9"/>
  <c r="W70" i="9"/>
  <c r="W72" i="9"/>
  <c r="W84" i="9" s="1"/>
  <c r="T91" i="9" l="1"/>
  <c r="T93" i="9"/>
  <c r="V96" i="9"/>
  <c r="V92" i="9"/>
  <c r="V79" i="9"/>
  <c r="V81" i="9"/>
  <c r="W83" i="9"/>
  <c r="W85" i="9"/>
  <c r="W71" i="9"/>
  <c r="W80" i="9" s="1"/>
  <c r="W73" i="9"/>
  <c r="M74" i="9"/>
  <c r="M88" i="9" s="1"/>
  <c r="T97" i="9"/>
  <c r="AD97" i="9" s="1"/>
  <c r="T95" i="9"/>
  <c r="AD95" i="9" s="1"/>
  <c r="L89" i="9"/>
  <c r="L87" i="9"/>
  <c r="V91" i="9" l="1"/>
  <c r="V93" i="9"/>
  <c r="M89" i="9"/>
  <c r="M87" i="9"/>
  <c r="V97" i="9"/>
  <c r="AF97" i="9" s="1"/>
  <c r="V95" i="9"/>
  <c r="AF95" i="9" s="1"/>
  <c r="W96" i="9"/>
  <c r="W92" i="9"/>
  <c r="W79" i="9"/>
  <c r="W81" i="9"/>
  <c r="W93" i="9" l="1"/>
  <c r="W91" i="9"/>
  <c r="W97" i="9"/>
  <c r="AG97" i="9" s="1"/>
  <c r="W95" i="9"/>
  <c r="AG9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H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S4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S5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H77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R83" authorId="1" shapeId="0" xr:uid="{9DA42CA8-BD78-45BB-A2A5-C7EC86983DD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W (NR_FDD_FR1_H). For the other columns, both requirement and limit increase at the same rate (0.5 dB). Hence, it is enough to check column W</t>
        </r>
      </text>
    </comment>
    <comment ref="AR87" authorId="1" shapeId="0" xr:uid="{5B290D3C-76CE-49E0-99A5-02EB8CA8C257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M(NR_FDD_FR1_H). For the other columns, both requirement and limit increase at the same rate (0.5 dB). Hence, it is enough to check column 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H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S4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S5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H77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R83" authorId="1" shapeId="0" xr:uid="{69E4B5F8-7F8F-4F81-88F1-EBE527A34B7D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W(NR_FDD_FR1_H). For the other columns, both requirement and limit increase at the same rate (0.5 dB). Hence, it is enough to check column W</t>
        </r>
      </text>
    </comment>
    <comment ref="AR87" authorId="1" shapeId="0" xr:uid="{02A74956-69DE-44C4-B3C4-74D1238EDC63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M(NR_FDD_FR1_H). For the other columns, both requirement and limit increase at the same rate (0.5 dB). Hence, it is enough to check column M</t>
        </r>
      </text>
    </comment>
  </commentList>
</comments>
</file>

<file path=xl/sharedStrings.xml><?xml version="1.0" encoding="utf-8"?>
<sst xmlns="http://schemas.openxmlformats.org/spreadsheetml/2006/main" count="620" uniqueCount="126">
  <si>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</si>
  <si>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</si>
  <si>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</si>
  <si>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</si>
  <si>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</si>
  <si>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</si>
  <si>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</si>
  <si>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</si>
  <si>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</si>
  <si>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</si>
  <si>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</si>
  <si>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</si>
  <si>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</si>
  <si>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</si>
  <si>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</si>
  <si>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</si>
  <si>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</si>
  <si>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</si>
  <si>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</si>
  <si>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</si>
  <si>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</si>
  <si>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</si>
  <si>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</si>
  <si>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</si>
  <si>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</si>
  <si>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</si>
  <si>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</si>
  <si>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</si>
  <si>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</si>
  <si>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</si>
  <si>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</si>
  <si>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</si>
  <si>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</si>
  <si>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</si>
  <si>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</si>
  <si>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</si>
  <si>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</si>
  <si>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</si>
  <si>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</si>
  <si>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</si>
  <si>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</si>
  <si>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</si>
  <si>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</si>
  <si>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</si>
  <si>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</si>
  <si>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</si>
  <si>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</si>
  <si>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</si>
  <si>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</si>
  <si>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</si>
  <si>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</si>
  <si>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</si>
  <si>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</si>
  <si>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</si>
  <si>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</si>
  <si>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</si>
  <si>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</si>
  <si>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</si>
  <si>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</si>
  <si>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</si>
  <si>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</si>
  <si>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</si>
  <si>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</si>
  <si>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</si>
  <si>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</si>
  <si>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</si>
  <si>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</si>
  <si>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</si>
  <si>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</si>
  <si>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</si>
  <si>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</si>
  <si>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</si>
  <si>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</si>
  <si>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Subtest 3 is split into variants according to operating fequency band</t>
  </si>
  <si>
    <t>Test 3</t>
  </si>
  <si>
    <t>SS-RSRQ, nominal</t>
  </si>
  <si>
    <t>UE SS-RSRQ reporting accuracy</t>
  </si>
  <si>
    <t>SS-RSRQ to be within range</t>
  </si>
  <si>
    <t>SS-RSRQ Reported value limits</t>
  </si>
  <si>
    <t>For SS-RSRQ level range check</t>
  </si>
  <si>
    <t>SS-RSRQ values are for normal conditions, extreme conditions allow 1.5 dB wider at each end</t>
  </si>
  <si>
    <t>38.133 Table 10.1.11.1-1</t>
  </si>
  <si>
    <t>38.133 Tables 10.1.9.1.1-1 and B.2.3-1</t>
  </si>
  <si>
    <t>SSB Es/Iot, nominal</t>
  </si>
  <si>
    <t>For SSB Es/Iot range check</t>
  </si>
  <si>
    <t>From TS 38.133 Table 10.1.9.1.2-1, selected according to SSB Es/Iot</t>
  </si>
  <si>
    <t>SSB Es/Iot to be within range</t>
  </si>
  <si>
    <t>SSB_RP, nominal</t>
  </si>
  <si>
    <t>SSB_RP power to be within range</t>
  </si>
  <si>
    <t>Template is for 1 NR cells, subtests 1, 2 and 3.</t>
  </si>
  <si>
    <t>v16.4.0</t>
  </si>
  <si>
    <t>8.5.2.2.1</t>
  </si>
  <si>
    <t xml:space="preserve">AWGN </t>
  </si>
  <si>
    <t>Io  sensitivity factor</t>
  </si>
  <si>
    <t>Io  effect</t>
  </si>
  <si>
    <t>Io  minimum</t>
  </si>
  <si>
    <t>Io  nominal</t>
  </si>
  <si>
    <t>Io  maximum</t>
  </si>
  <si>
    <t xml:space="preserve"> SSB Es/Iot sensitivity factor</t>
  </si>
  <si>
    <t xml:space="preserve"> SSB Es/Iot effect</t>
  </si>
  <si>
    <t xml:space="preserve">  SSB_RP sensitivity factor</t>
  </si>
  <si>
    <t xml:space="preserve"> SSB_RP effect</t>
  </si>
  <si>
    <t xml:space="preserve"> SS-RSRQ sens factor</t>
  </si>
  <si>
    <t xml:space="preserve"> SS-RSRQ sens effect</t>
  </si>
  <si>
    <t xml:space="preserve"> Reported SS-RSRQ sens factor</t>
  </si>
  <si>
    <t xml:space="preserve"> Reported SS-RSRQ sens effect</t>
  </si>
  <si>
    <t xml:space="preserve"> SSB Es/Iot minimum</t>
  </si>
  <si>
    <t xml:space="preserve"> SSB Es/Iot nominal</t>
  </si>
  <si>
    <t xml:space="preserve"> SSB Es/Iot maximum</t>
  </si>
  <si>
    <t xml:space="preserve"> SSB_RP minimum</t>
  </si>
  <si>
    <t xml:space="preserve"> SSB_RP nominal</t>
  </si>
  <si>
    <t xml:space="preserve"> SSB_RP maximum</t>
  </si>
  <si>
    <t xml:space="preserve">  SS-RSRQ minimum</t>
  </si>
  <si>
    <t xml:space="preserve"> SS-RSRQ nominal</t>
  </si>
  <si>
    <t xml:space="preserve">   SS-RSRQ maximum</t>
  </si>
  <si>
    <t xml:space="preserve"> Reported SS-RSRQ minimum</t>
  </si>
  <si>
    <t xml:space="preserve"> Reported SS-RSRQ nominal</t>
  </si>
  <si>
    <t xml:space="preserve">   Reported SS-RSRQ maximum</t>
  </si>
  <si>
    <t xml:space="preserve">Cell </t>
  </si>
  <si>
    <t>From TS 38.133 Table A.8.5.2.2.1.1-1</t>
  </si>
  <si>
    <t>Ref: TS 38.133 clause A.8.5.2.2.1.1</t>
  </si>
  <si>
    <t>The AWGN in Test 1 is decreased by an amount sufficient to fulfill Io &lt; -50 dBm / CH BW</t>
  </si>
  <si>
    <t>38.133 Table 10.1.9.1.1-1</t>
  </si>
  <si>
    <t>F</t>
  </si>
  <si>
    <t>38.133 Table B.2.3-1, NR_FDD_FR1_H, 15 kHz</t>
  </si>
  <si>
    <t>38.133 Table B.2.3-1, NR_FDD_FR1_H, 30 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</si>
</sst>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64" fontId="12" fillId="0" borderId="8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64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64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Border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7" borderId="0" xfId="0" applyNumberFormat="1" applyFont="1" applyFill="1" applyBorder="1" applyAlignment="1">
      <alignment horizontal="center"/>
    </xf>
    <xf numFmtId="164" fontId="5" fillId="7" borderId="6" xfId="0" applyNumberFormat="1" applyFont="1" applyFill="1" applyBorder="1" applyAlignment="1">
      <alignment horizontal="center"/>
    </xf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C9" sqref="C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40" t="s">
        <v>39</v>
      </c>
    </row>
    <row r="3" spans="1:8">
      <c r="A3" s="40" t="s">
        <v>42</v>
      </c>
      <c r="B3" t="s">
        <v>89</v>
      </c>
    </row>
    <row r="4" spans="1:8">
      <c r="A4" s="40"/>
      <c r="B4" t="s">
        <v>73</v>
      </c>
      <c r="F4"/>
      <c r="H4"/>
    </row>
    <row r="5" spans="1:8">
      <c r="A5" s="40"/>
      <c r="F5"/>
      <c r="H5"/>
    </row>
    <row r="6" spans="1:8">
      <c r="C6" s="40" t="s">
        <v>27</v>
      </c>
      <c r="D6" s="219">
        <v>38133</v>
      </c>
      <c r="E6" s="219">
        <v>38533</v>
      </c>
      <c r="F6" s="40" t="s">
        <v>28</v>
      </c>
      <c r="H6"/>
    </row>
    <row r="7" spans="1:8">
      <c r="A7" s="40" t="s">
        <v>26</v>
      </c>
      <c r="B7" t="s">
        <v>52</v>
      </c>
      <c r="C7" t="s">
        <v>91</v>
      </c>
      <c r="D7" s="73" t="s">
        <v>90</v>
      </c>
      <c r="E7" s="220" t="s">
        <v>90</v>
      </c>
      <c r="F7" t="s">
        <v>53</v>
      </c>
      <c r="H7"/>
    </row>
    <row r="8" spans="1:8">
      <c r="C8" s="221"/>
      <c r="E8" s="220"/>
      <c r="F8"/>
      <c r="H8"/>
    </row>
    <row r="9" spans="1:8">
      <c r="D9" s="216"/>
      <c r="E9" s="216"/>
      <c r="F9" s="42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08"/>
  <sheetViews>
    <sheetView topLeftCell="H46" zoomScale="80" zoomScaleNormal="80" workbookViewId="0">
      <selection activeCell="AS84" sqref="AS84"/>
    </sheetView>
  </sheetViews>
  <sheetFormatPr defaultRowHeight="12.75"/>
  <cols>
    <col min="1" max="1" width="35.7109375" customWidth="1"/>
    <col min="2" max="3" width="11.7109375" customWidth="1"/>
    <col min="4" max="10" width="7.7109375" customWidth="1"/>
    <col min="11" max="11" width="8" customWidth="1"/>
    <col min="12" max="20" width="7.7109375" customWidth="1"/>
    <col min="21" max="21" width="8.5703125" customWidth="1"/>
    <col min="22" max="30" width="7.7109375" style="42" customWidth="1"/>
    <col min="31" max="31" width="7.5703125" style="42" customWidth="1"/>
    <col min="32" max="33" width="7.7109375" style="42" customWidth="1"/>
    <col min="34" max="40" width="7.7109375" customWidth="1"/>
    <col min="41" max="41" width="7.85546875" customWidth="1"/>
    <col min="42" max="43" width="7.7109375" customWidth="1"/>
    <col min="44" max="44" width="16.5703125" customWidth="1"/>
    <col min="45" max="45" width="40.7109375" style="21" customWidth="1"/>
  </cols>
  <sheetData>
    <row r="1" spans="1:45" ht="13.5" thickBot="1"/>
    <row r="2" spans="1:45">
      <c r="A2" s="1" t="s">
        <v>16</v>
      </c>
      <c r="B2" s="43"/>
      <c r="C2" s="239" t="s">
        <v>58</v>
      </c>
      <c r="D2" s="287" t="s">
        <v>92</v>
      </c>
      <c r="E2" s="288"/>
      <c r="F2" s="291"/>
      <c r="G2" s="291"/>
      <c r="H2" s="291"/>
      <c r="I2" s="291"/>
      <c r="J2" s="291"/>
      <c r="K2" s="291"/>
      <c r="L2" s="291"/>
      <c r="M2" s="292"/>
      <c r="N2" s="287" t="s">
        <v>118</v>
      </c>
      <c r="O2" s="288"/>
      <c r="P2" s="291"/>
      <c r="Q2" s="291"/>
      <c r="R2" s="291"/>
      <c r="S2" s="291"/>
      <c r="T2" s="291"/>
      <c r="U2" s="291"/>
      <c r="V2" s="291"/>
      <c r="W2" s="292"/>
      <c r="X2" s="56"/>
      <c r="Y2" s="12"/>
      <c r="Z2" s="12"/>
      <c r="AA2" s="12"/>
      <c r="AB2" s="12"/>
      <c r="AC2" s="12"/>
      <c r="AD2" s="12"/>
      <c r="AE2" s="12"/>
      <c r="AF2" s="12"/>
      <c r="AG2" s="12"/>
      <c r="AH2" s="27"/>
      <c r="AI2" s="27"/>
      <c r="AJ2" s="27"/>
      <c r="AK2" s="27"/>
      <c r="AL2" s="27"/>
      <c r="AM2" s="27"/>
      <c r="AN2" s="27"/>
      <c r="AO2" s="27"/>
      <c r="AP2" s="27"/>
      <c r="AQ2" s="62"/>
      <c r="AR2" s="62"/>
      <c r="AS2" s="19" t="s">
        <v>0</v>
      </c>
    </row>
    <row r="3" spans="1:45">
      <c r="A3" s="2"/>
      <c r="B3" s="54" t="s">
        <v>1</v>
      </c>
      <c r="C3" s="235"/>
      <c r="D3" s="44" t="s">
        <v>30</v>
      </c>
      <c r="E3" s="3" t="s">
        <v>31</v>
      </c>
      <c r="F3" s="284" t="s">
        <v>74</v>
      </c>
      <c r="G3" s="284"/>
      <c r="H3" s="285"/>
      <c r="I3" s="285"/>
      <c r="J3" s="285"/>
      <c r="K3" s="285"/>
      <c r="L3" s="285"/>
      <c r="M3" s="286"/>
      <c r="N3" s="44" t="s">
        <v>30</v>
      </c>
      <c r="O3" s="3" t="s">
        <v>31</v>
      </c>
      <c r="P3" s="284" t="s">
        <v>74</v>
      </c>
      <c r="Q3" s="284"/>
      <c r="R3" s="285"/>
      <c r="S3" s="285"/>
      <c r="T3" s="285"/>
      <c r="U3" s="285"/>
      <c r="V3" s="285"/>
      <c r="W3" s="286"/>
      <c r="X3" s="46"/>
      <c r="Y3" s="5"/>
      <c r="Z3" s="5"/>
      <c r="AA3" s="5"/>
      <c r="AB3" s="5"/>
      <c r="AC3" s="5"/>
      <c r="AD3" s="5"/>
      <c r="AE3" s="5"/>
      <c r="AF3" s="5"/>
      <c r="AG3" s="5"/>
      <c r="AH3" s="3"/>
      <c r="AI3" s="3"/>
      <c r="AJ3" s="3"/>
      <c r="AK3" s="3"/>
      <c r="AL3" s="3"/>
      <c r="AM3" s="3"/>
      <c r="AN3" s="3"/>
      <c r="AO3" s="3"/>
      <c r="AP3" s="3"/>
      <c r="AQ3" s="45"/>
      <c r="AR3" s="45"/>
      <c r="AS3" s="20"/>
    </row>
    <row r="4" spans="1:45" ht="12.75" customHeight="1">
      <c r="A4" s="215" t="s">
        <v>44</v>
      </c>
      <c r="B4" s="54"/>
      <c r="C4" s="235"/>
      <c r="D4" s="75"/>
      <c r="E4" s="74"/>
      <c r="F4" s="74" t="s">
        <v>45</v>
      </c>
      <c r="G4" s="74" t="s">
        <v>51</v>
      </c>
      <c r="H4" s="74" t="s">
        <v>46</v>
      </c>
      <c r="I4" s="74" t="s">
        <v>47</v>
      </c>
      <c r="J4" s="74" t="s">
        <v>48</v>
      </c>
      <c r="K4" s="74" t="s">
        <v>123</v>
      </c>
      <c r="L4" s="74" t="s">
        <v>49</v>
      </c>
      <c r="M4" s="76" t="s">
        <v>50</v>
      </c>
      <c r="N4" s="75"/>
      <c r="O4" s="74"/>
      <c r="P4" s="74" t="s">
        <v>45</v>
      </c>
      <c r="Q4" s="74" t="s">
        <v>51</v>
      </c>
      <c r="R4" s="74" t="s">
        <v>46</v>
      </c>
      <c r="S4" s="74" t="s">
        <v>47</v>
      </c>
      <c r="T4" s="74" t="s">
        <v>48</v>
      </c>
      <c r="U4" s="74" t="s">
        <v>123</v>
      </c>
      <c r="V4" s="74" t="s">
        <v>49</v>
      </c>
      <c r="W4" s="76" t="s">
        <v>50</v>
      </c>
      <c r="X4" s="83"/>
      <c r="Y4" s="74"/>
      <c r="Z4" s="74"/>
      <c r="AA4" s="74"/>
      <c r="AB4" s="74"/>
      <c r="AC4" s="74"/>
      <c r="AD4" s="74"/>
      <c r="AE4" s="74"/>
      <c r="AF4" s="74"/>
      <c r="AG4" s="74"/>
      <c r="AH4" s="3"/>
      <c r="AI4" s="3"/>
      <c r="AJ4" s="3"/>
      <c r="AK4" s="3"/>
      <c r="AL4" s="3"/>
      <c r="AM4" s="3"/>
      <c r="AN4" s="3"/>
      <c r="AO4" s="3"/>
      <c r="AP4" s="3"/>
      <c r="AQ4" s="45"/>
      <c r="AR4" s="45"/>
      <c r="AS4" s="229" t="s">
        <v>65</v>
      </c>
    </row>
    <row r="5" spans="1:45" ht="12.75" customHeight="1">
      <c r="A5" s="225" t="s">
        <v>54</v>
      </c>
      <c r="B5" s="226" t="s">
        <v>55</v>
      </c>
      <c r="C5" s="236"/>
      <c r="D5" s="269">
        <v>15</v>
      </c>
      <c r="E5" s="270">
        <f>$D5</f>
        <v>15</v>
      </c>
      <c r="F5" s="270">
        <f t="shared" ref="F5:W8" si="0">$D5</f>
        <v>15</v>
      </c>
      <c r="G5" s="270">
        <f t="shared" si="0"/>
        <v>15</v>
      </c>
      <c r="H5" s="270">
        <f t="shared" si="0"/>
        <v>15</v>
      </c>
      <c r="I5" s="270">
        <f t="shared" si="0"/>
        <v>15</v>
      </c>
      <c r="J5" s="270">
        <f t="shared" si="0"/>
        <v>15</v>
      </c>
      <c r="K5" s="270">
        <f t="shared" si="0"/>
        <v>15</v>
      </c>
      <c r="L5" s="270">
        <f t="shared" si="0"/>
        <v>15</v>
      </c>
      <c r="M5" s="270">
        <f t="shared" si="0"/>
        <v>15</v>
      </c>
      <c r="N5" s="227">
        <f t="shared" si="0"/>
        <v>15</v>
      </c>
      <c r="O5" s="228">
        <f t="shared" si="0"/>
        <v>15</v>
      </c>
      <c r="P5" s="228">
        <f t="shared" si="0"/>
        <v>15</v>
      </c>
      <c r="Q5" s="228">
        <f t="shared" si="0"/>
        <v>15</v>
      </c>
      <c r="R5" s="228">
        <f t="shared" si="0"/>
        <v>15</v>
      </c>
      <c r="S5" s="228">
        <f t="shared" si="0"/>
        <v>15</v>
      </c>
      <c r="T5" s="228">
        <f t="shared" si="0"/>
        <v>15</v>
      </c>
      <c r="U5" s="228">
        <f t="shared" si="0"/>
        <v>15</v>
      </c>
      <c r="V5" s="228">
        <f t="shared" si="0"/>
        <v>15</v>
      </c>
      <c r="W5" s="228">
        <f t="shared" si="0"/>
        <v>15</v>
      </c>
      <c r="X5" s="83"/>
      <c r="Y5" s="74"/>
      <c r="Z5" s="74"/>
      <c r="AA5" s="74"/>
      <c r="AB5" s="74"/>
      <c r="AC5" s="74"/>
      <c r="AD5" s="74"/>
      <c r="AE5" s="74"/>
      <c r="AF5" s="74"/>
      <c r="AG5" s="74"/>
      <c r="AH5" s="3"/>
      <c r="AI5" s="3"/>
      <c r="AJ5" s="3"/>
      <c r="AK5" s="3"/>
      <c r="AL5" s="3"/>
      <c r="AM5" s="3"/>
      <c r="AN5" s="3"/>
      <c r="AO5" s="3"/>
      <c r="AP5" s="3"/>
      <c r="AQ5" s="45"/>
      <c r="AR5" s="45"/>
      <c r="AS5" s="229" t="s">
        <v>119</v>
      </c>
    </row>
    <row r="6" spans="1:45" ht="12.75" customHeight="1">
      <c r="A6" s="225" t="s">
        <v>67</v>
      </c>
      <c r="B6" s="226" t="s">
        <v>55</v>
      </c>
      <c r="C6" s="236"/>
      <c r="D6" s="269">
        <f>12*D5</f>
        <v>180</v>
      </c>
      <c r="E6" s="270">
        <f>$D6</f>
        <v>180</v>
      </c>
      <c r="F6" s="270">
        <f t="shared" si="0"/>
        <v>180</v>
      </c>
      <c r="G6" s="270">
        <f t="shared" si="0"/>
        <v>180</v>
      </c>
      <c r="H6" s="270">
        <f t="shared" si="0"/>
        <v>180</v>
      </c>
      <c r="I6" s="270">
        <f t="shared" si="0"/>
        <v>180</v>
      </c>
      <c r="J6" s="270">
        <f t="shared" si="0"/>
        <v>180</v>
      </c>
      <c r="K6" s="270">
        <f t="shared" si="0"/>
        <v>180</v>
      </c>
      <c r="L6" s="270">
        <f t="shared" si="0"/>
        <v>180</v>
      </c>
      <c r="M6" s="270">
        <f t="shared" si="0"/>
        <v>180</v>
      </c>
      <c r="N6" s="227">
        <f t="shared" si="0"/>
        <v>180</v>
      </c>
      <c r="O6" s="228">
        <f t="shared" si="0"/>
        <v>180</v>
      </c>
      <c r="P6" s="228">
        <f t="shared" si="0"/>
        <v>180</v>
      </c>
      <c r="Q6" s="228">
        <f t="shared" si="0"/>
        <v>180</v>
      </c>
      <c r="R6" s="228">
        <f t="shared" si="0"/>
        <v>180</v>
      </c>
      <c r="S6" s="228">
        <f t="shared" si="0"/>
        <v>180</v>
      </c>
      <c r="T6" s="228">
        <f t="shared" si="0"/>
        <v>180</v>
      </c>
      <c r="U6" s="228">
        <f t="shared" si="0"/>
        <v>180</v>
      </c>
      <c r="V6" s="228">
        <f t="shared" si="0"/>
        <v>180</v>
      </c>
      <c r="W6" s="228">
        <f t="shared" si="0"/>
        <v>180</v>
      </c>
      <c r="X6" s="83"/>
      <c r="Y6" s="74"/>
      <c r="Z6" s="74"/>
      <c r="AA6" s="74"/>
      <c r="AB6" s="74"/>
      <c r="AC6" s="74"/>
      <c r="AD6" s="74"/>
      <c r="AE6" s="74"/>
      <c r="AF6" s="74"/>
      <c r="AG6" s="74"/>
      <c r="AH6" s="3"/>
      <c r="AI6" s="3"/>
      <c r="AJ6" s="3"/>
      <c r="AK6" s="3"/>
      <c r="AL6" s="3"/>
      <c r="AM6" s="3"/>
      <c r="AN6" s="3"/>
      <c r="AO6" s="3"/>
      <c r="AP6" s="3"/>
      <c r="AQ6" s="45"/>
      <c r="AR6" s="45"/>
      <c r="AS6" s="229" t="s">
        <v>68</v>
      </c>
    </row>
    <row r="7" spans="1:45" ht="12.75" customHeight="1">
      <c r="A7" s="225" t="s">
        <v>56</v>
      </c>
      <c r="B7" s="226" t="s">
        <v>57</v>
      </c>
      <c r="C7" s="236"/>
      <c r="D7" s="269">
        <v>10</v>
      </c>
      <c r="E7" s="270">
        <f>$D7</f>
        <v>10</v>
      </c>
      <c r="F7" s="270">
        <f t="shared" si="0"/>
        <v>10</v>
      </c>
      <c r="G7" s="270">
        <f t="shared" si="0"/>
        <v>10</v>
      </c>
      <c r="H7" s="270">
        <f t="shared" si="0"/>
        <v>10</v>
      </c>
      <c r="I7" s="270">
        <f t="shared" si="0"/>
        <v>10</v>
      </c>
      <c r="J7" s="270">
        <f t="shared" si="0"/>
        <v>10</v>
      </c>
      <c r="K7" s="270">
        <f t="shared" si="0"/>
        <v>10</v>
      </c>
      <c r="L7" s="270">
        <f t="shared" si="0"/>
        <v>10</v>
      </c>
      <c r="M7" s="270">
        <f t="shared" si="0"/>
        <v>10</v>
      </c>
      <c r="N7" s="227">
        <f t="shared" si="0"/>
        <v>10</v>
      </c>
      <c r="O7" s="228">
        <f t="shared" si="0"/>
        <v>10</v>
      </c>
      <c r="P7" s="228">
        <f t="shared" si="0"/>
        <v>10</v>
      </c>
      <c r="Q7" s="228">
        <f t="shared" si="0"/>
        <v>10</v>
      </c>
      <c r="R7" s="228">
        <f t="shared" si="0"/>
        <v>10</v>
      </c>
      <c r="S7" s="228">
        <f t="shared" si="0"/>
        <v>10</v>
      </c>
      <c r="T7" s="228">
        <f t="shared" si="0"/>
        <v>10</v>
      </c>
      <c r="U7" s="228">
        <f t="shared" si="0"/>
        <v>10</v>
      </c>
      <c r="V7" s="228">
        <f t="shared" si="0"/>
        <v>10</v>
      </c>
      <c r="W7" s="228">
        <f t="shared" si="0"/>
        <v>10</v>
      </c>
      <c r="X7" s="83"/>
      <c r="Y7" s="74"/>
      <c r="Z7" s="74"/>
      <c r="AA7" s="74"/>
      <c r="AB7" s="74"/>
      <c r="AC7" s="74"/>
      <c r="AD7" s="74"/>
      <c r="AE7" s="74"/>
      <c r="AF7" s="74"/>
      <c r="AG7" s="74"/>
      <c r="AH7" s="3"/>
      <c r="AI7" s="3"/>
      <c r="AJ7" s="3"/>
      <c r="AK7" s="3"/>
      <c r="AL7" s="3"/>
      <c r="AM7" s="3"/>
      <c r="AN7" s="3"/>
      <c r="AO7" s="3"/>
      <c r="AP7" s="3"/>
      <c r="AQ7" s="45"/>
      <c r="AR7" s="45"/>
      <c r="AS7" s="229" t="s">
        <v>119</v>
      </c>
    </row>
    <row r="8" spans="1:45" ht="12.75" customHeight="1">
      <c r="A8" s="225" t="s">
        <v>70</v>
      </c>
      <c r="B8" s="226"/>
      <c r="C8" s="236"/>
      <c r="D8" s="269">
        <v>52</v>
      </c>
      <c r="E8" s="270">
        <f>$D8</f>
        <v>52</v>
      </c>
      <c r="F8" s="270">
        <f t="shared" si="0"/>
        <v>52</v>
      </c>
      <c r="G8" s="270">
        <f t="shared" si="0"/>
        <v>52</v>
      </c>
      <c r="H8" s="270">
        <f t="shared" si="0"/>
        <v>52</v>
      </c>
      <c r="I8" s="270">
        <f t="shared" si="0"/>
        <v>52</v>
      </c>
      <c r="J8" s="270">
        <f t="shared" si="0"/>
        <v>52</v>
      </c>
      <c r="K8" s="270">
        <f t="shared" si="0"/>
        <v>52</v>
      </c>
      <c r="L8" s="270">
        <f t="shared" si="0"/>
        <v>52</v>
      </c>
      <c r="M8" s="270">
        <f t="shared" si="0"/>
        <v>52</v>
      </c>
      <c r="N8" s="227">
        <f t="shared" si="0"/>
        <v>52</v>
      </c>
      <c r="O8" s="228">
        <f t="shared" si="0"/>
        <v>52</v>
      </c>
      <c r="P8" s="228">
        <f t="shared" si="0"/>
        <v>52</v>
      </c>
      <c r="Q8" s="228">
        <f t="shared" si="0"/>
        <v>52</v>
      </c>
      <c r="R8" s="228">
        <f t="shared" si="0"/>
        <v>52</v>
      </c>
      <c r="S8" s="228">
        <f t="shared" si="0"/>
        <v>52</v>
      </c>
      <c r="T8" s="228">
        <f t="shared" si="0"/>
        <v>52</v>
      </c>
      <c r="U8" s="228">
        <f t="shared" si="0"/>
        <v>52</v>
      </c>
      <c r="V8" s="228">
        <f t="shared" si="0"/>
        <v>52</v>
      </c>
      <c r="W8" s="228">
        <f t="shared" si="0"/>
        <v>52</v>
      </c>
      <c r="X8" s="83"/>
      <c r="Y8" s="74"/>
      <c r="Z8" s="74"/>
      <c r="AA8" s="74"/>
      <c r="AB8" s="74"/>
      <c r="AC8" s="74"/>
      <c r="AD8" s="74"/>
      <c r="AE8" s="74"/>
      <c r="AF8" s="74"/>
      <c r="AG8" s="74"/>
      <c r="AH8" s="3"/>
      <c r="AI8" s="3"/>
      <c r="AJ8" s="3"/>
      <c r="AK8" s="3"/>
      <c r="AL8" s="3"/>
      <c r="AM8" s="3"/>
      <c r="AN8" s="3"/>
      <c r="AO8" s="3"/>
      <c r="AP8" s="3"/>
      <c r="AQ8" s="45"/>
      <c r="AR8" s="45"/>
      <c r="AS8" s="229" t="s">
        <v>71</v>
      </c>
    </row>
    <row r="9" spans="1:45">
      <c r="A9" s="4" t="s">
        <v>41</v>
      </c>
      <c r="B9" s="47" t="s">
        <v>4</v>
      </c>
      <c r="C9" s="5"/>
      <c r="D9" s="46" t="s">
        <v>7</v>
      </c>
      <c r="E9" s="205" t="s">
        <v>7</v>
      </c>
      <c r="F9" s="205">
        <v>0</v>
      </c>
      <c r="G9" s="205">
        <v>0.5</v>
      </c>
      <c r="H9" s="205">
        <v>1</v>
      </c>
      <c r="I9" s="205">
        <v>1.5</v>
      </c>
      <c r="J9" s="205">
        <v>2</v>
      </c>
      <c r="K9" s="205">
        <v>2.5</v>
      </c>
      <c r="L9" s="205">
        <v>3</v>
      </c>
      <c r="M9" s="206">
        <v>3.5</v>
      </c>
      <c r="N9" s="46" t="s">
        <v>7</v>
      </c>
      <c r="O9" s="205">
        <v>0</v>
      </c>
      <c r="P9" s="205">
        <v>0</v>
      </c>
      <c r="Q9" s="205">
        <v>0.5</v>
      </c>
      <c r="R9" s="205">
        <v>1</v>
      </c>
      <c r="S9" s="205">
        <v>1.5</v>
      </c>
      <c r="T9" s="205">
        <v>2</v>
      </c>
      <c r="U9" s="205">
        <v>2.5</v>
      </c>
      <c r="V9" s="205">
        <v>3</v>
      </c>
      <c r="W9" s="206">
        <v>3.5</v>
      </c>
      <c r="X9" s="84"/>
      <c r="Y9" s="71"/>
      <c r="Z9" s="71"/>
      <c r="AA9" s="71"/>
      <c r="AB9" s="71"/>
      <c r="AC9" s="71"/>
      <c r="AD9" s="71"/>
      <c r="AE9" s="71"/>
      <c r="AF9" s="71"/>
      <c r="AG9" s="71"/>
      <c r="AH9" s="5"/>
      <c r="AI9" s="5"/>
      <c r="AJ9" s="5"/>
      <c r="AK9" s="5"/>
      <c r="AL9" s="5"/>
      <c r="AM9" s="5"/>
      <c r="AN9" s="5"/>
      <c r="AO9" s="5"/>
      <c r="AP9" s="5"/>
      <c r="AQ9" s="47"/>
      <c r="AR9" s="47"/>
      <c r="AS9" s="229" t="s">
        <v>66</v>
      </c>
    </row>
    <row r="10" spans="1:45">
      <c r="A10" s="4" t="s">
        <v>32</v>
      </c>
      <c r="B10" s="47" t="s">
        <v>2</v>
      </c>
      <c r="C10" s="5"/>
      <c r="D10" s="222">
        <v>-80.180000000000007</v>
      </c>
      <c r="E10" s="224">
        <v>-106</v>
      </c>
      <c r="F10" s="223">
        <v>-116</v>
      </c>
      <c r="G10" s="223">
        <f>$F$10+G9</f>
        <v>-115.5</v>
      </c>
      <c r="H10" s="223">
        <f t="shared" ref="H10:M10" si="1">$F$10+H9</f>
        <v>-115</v>
      </c>
      <c r="I10" s="223">
        <f t="shared" si="1"/>
        <v>-114.5</v>
      </c>
      <c r="J10" s="223">
        <f t="shared" si="1"/>
        <v>-114</v>
      </c>
      <c r="K10" s="223">
        <f t="shared" ref="K10" si="2">$F$10+K9</f>
        <v>-113.5</v>
      </c>
      <c r="L10" s="223">
        <f t="shared" si="1"/>
        <v>-113</v>
      </c>
      <c r="M10" s="223">
        <f t="shared" si="1"/>
        <v>-112.5</v>
      </c>
      <c r="N10" s="46"/>
      <c r="O10" s="5"/>
      <c r="P10" s="5"/>
      <c r="Q10" s="5"/>
      <c r="R10" s="5"/>
      <c r="S10" s="5"/>
      <c r="T10" s="5"/>
      <c r="U10" s="5"/>
      <c r="V10" s="71"/>
      <c r="W10" s="69"/>
      <c r="X10" s="84"/>
      <c r="Y10" s="71"/>
      <c r="Z10" s="71"/>
      <c r="AA10" s="71"/>
      <c r="AB10" s="71"/>
      <c r="AC10" s="71"/>
      <c r="AD10" s="71"/>
      <c r="AE10" s="71"/>
      <c r="AF10" s="71"/>
      <c r="AG10" s="71"/>
      <c r="AH10" s="5"/>
      <c r="AI10" s="5"/>
      <c r="AJ10" s="5"/>
      <c r="AK10" s="5"/>
      <c r="AL10" s="5"/>
      <c r="AM10" s="5"/>
      <c r="AN10" s="5"/>
      <c r="AO10" s="5"/>
      <c r="AP10" s="5"/>
      <c r="AQ10" s="47"/>
      <c r="AR10" s="47"/>
      <c r="AS10" s="229" t="s">
        <v>119</v>
      </c>
    </row>
    <row r="11" spans="1:45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222">
        <v>-1.75</v>
      </c>
      <c r="O11" s="224">
        <v>-1.75</v>
      </c>
      <c r="P11" s="224">
        <v>-1.75</v>
      </c>
      <c r="Q11" s="224">
        <f>P11</f>
        <v>-1.75</v>
      </c>
      <c r="R11" s="224">
        <f t="shared" ref="R11:W11" si="3">Q11</f>
        <v>-1.75</v>
      </c>
      <c r="S11" s="224">
        <f t="shared" si="3"/>
        <v>-1.75</v>
      </c>
      <c r="T11" s="224">
        <f t="shared" si="3"/>
        <v>-1.75</v>
      </c>
      <c r="U11" s="224">
        <f t="shared" si="3"/>
        <v>-1.75</v>
      </c>
      <c r="V11" s="224">
        <f>T11</f>
        <v>-1.75</v>
      </c>
      <c r="W11" s="224">
        <f t="shared" si="3"/>
        <v>-1.75</v>
      </c>
      <c r="X11" s="85"/>
      <c r="Y11" s="81"/>
      <c r="Z11" s="81"/>
      <c r="AA11" s="81"/>
      <c r="AB11" s="81"/>
      <c r="AC11" s="81"/>
      <c r="AD11" s="81"/>
      <c r="AE11" s="81"/>
      <c r="AF11" s="81"/>
      <c r="AG11" s="81"/>
      <c r="AH11" s="6"/>
      <c r="AI11" s="6"/>
      <c r="AJ11" s="6"/>
      <c r="AK11" s="6"/>
      <c r="AL11" s="6"/>
      <c r="AM11" s="6"/>
      <c r="AN11" s="6"/>
      <c r="AO11" s="6"/>
      <c r="AP11" s="6"/>
      <c r="AQ11" s="61"/>
      <c r="AR11" s="61"/>
      <c r="AS11" s="229" t="s">
        <v>119</v>
      </c>
    </row>
    <row r="12" spans="1:45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8"/>
      <c r="O12" s="11"/>
      <c r="P12" s="11"/>
      <c r="Q12" s="11"/>
      <c r="R12" s="11"/>
      <c r="S12" s="11"/>
      <c r="T12" s="11"/>
      <c r="U12" s="11"/>
      <c r="V12" s="57"/>
      <c r="W12" s="58"/>
      <c r="X12" s="86"/>
      <c r="Y12" s="57"/>
      <c r="Z12" s="57"/>
      <c r="AA12" s="57"/>
      <c r="AB12" s="57"/>
      <c r="AC12" s="57"/>
      <c r="AD12" s="57"/>
      <c r="AE12" s="57"/>
      <c r="AF12" s="57"/>
      <c r="AG12" s="57"/>
      <c r="AH12" s="6"/>
      <c r="AI12" s="6"/>
      <c r="AJ12" s="6"/>
      <c r="AK12" s="6"/>
      <c r="AL12" s="6"/>
      <c r="AM12" s="6"/>
      <c r="AN12" s="6"/>
      <c r="AO12" s="6"/>
      <c r="AP12" s="6"/>
      <c r="AQ12" s="61"/>
      <c r="AR12" s="61"/>
      <c r="AS12" s="22"/>
    </row>
    <row r="13" spans="1:45" ht="13.5" thickBot="1">
      <c r="A13" s="242" t="s">
        <v>120</v>
      </c>
      <c r="B13" s="241"/>
      <c r="C13" s="240"/>
      <c r="D13" s="14"/>
      <c r="E13" s="14"/>
      <c r="F13" s="14"/>
      <c r="G13" s="14"/>
      <c r="H13" s="14"/>
      <c r="I13" s="14"/>
      <c r="J13" s="14"/>
      <c r="K13" s="14"/>
      <c r="L13" s="14"/>
      <c r="M13" s="55"/>
      <c r="N13" s="49"/>
      <c r="O13" s="18"/>
      <c r="P13" s="18"/>
      <c r="Q13" s="18"/>
      <c r="R13" s="18"/>
      <c r="S13" s="18"/>
      <c r="T13" s="18"/>
      <c r="U13" s="18"/>
      <c r="V13" s="72"/>
      <c r="W13" s="70"/>
      <c r="X13" s="87"/>
      <c r="Y13" s="72"/>
      <c r="Z13" s="72"/>
      <c r="AA13" s="72"/>
      <c r="AB13" s="72"/>
      <c r="AC13" s="72"/>
      <c r="AD13" s="72"/>
      <c r="AE13" s="72"/>
      <c r="AF13" s="72"/>
      <c r="AG13" s="72"/>
      <c r="AH13" s="15"/>
      <c r="AI13" s="15"/>
      <c r="AJ13" s="15"/>
      <c r="AK13" s="15"/>
      <c r="AL13" s="15"/>
      <c r="AM13" s="15"/>
      <c r="AN13" s="15"/>
      <c r="AO13" s="15"/>
      <c r="AP13" s="15"/>
      <c r="AQ13" s="88"/>
      <c r="AR13" s="88"/>
      <c r="AS13" s="23"/>
    </row>
    <row r="14" spans="1:45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1"/>
      <c r="O14" s="11"/>
      <c r="P14" s="11"/>
      <c r="Q14" s="11"/>
      <c r="R14" s="11"/>
      <c r="S14" s="11"/>
      <c r="T14" s="11"/>
      <c r="U14" s="11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24"/>
    </row>
    <row r="15" spans="1:45" ht="13.5" thickBot="1">
      <c r="A15" s="16"/>
      <c r="B15" s="5"/>
      <c r="C15" s="5"/>
      <c r="D15" s="14"/>
      <c r="E15" s="5"/>
      <c r="F15" s="5"/>
      <c r="G15" s="5"/>
      <c r="H15" s="5"/>
      <c r="I15" s="5"/>
      <c r="J15" s="5"/>
      <c r="K15" s="5"/>
      <c r="L15" s="5"/>
      <c r="M15" s="5"/>
      <c r="N15" s="11"/>
      <c r="O15" s="11"/>
      <c r="P15" s="11"/>
      <c r="Q15" s="11"/>
      <c r="R15" s="11"/>
      <c r="S15" s="11"/>
      <c r="T15" s="11"/>
      <c r="U15" s="11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24"/>
    </row>
    <row r="16" spans="1:45">
      <c r="A16" s="1" t="s">
        <v>14</v>
      </c>
      <c r="B16" s="218"/>
      <c r="C16" s="12"/>
      <c r="D16" s="287" t="s">
        <v>92</v>
      </c>
      <c r="E16" s="288"/>
      <c r="F16" s="291"/>
      <c r="G16" s="291"/>
      <c r="H16" s="291"/>
      <c r="I16" s="291"/>
      <c r="J16" s="291"/>
      <c r="K16" s="291"/>
      <c r="L16" s="291"/>
      <c r="M16" s="292"/>
      <c r="N16" s="287" t="s">
        <v>118</v>
      </c>
      <c r="O16" s="288"/>
      <c r="P16" s="291"/>
      <c r="Q16" s="291"/>
      <c r="R16" s="291"/>
      <c r="S16" s="291"/>
      <c r="T16" s="291"/>
      <c r="U16" s="291"/>
      <c r="V16" s="291"/>
      <c r="W16" s="292"/>
      <c r="X16" s="56"/>
      <c r="Y16" s="12"/>
      <c r="Z16" s="12"/>
      <c r="AA16" s="12"/>
      <c r="AB16" s="12"/>
      <c r="AC16" s="12"/>
      <c r="AD16" s="12"/>
      <c r="AE16" s="12"/>
      <c r="AF16" s="12"/>
      <c r="AG16" s="12"/>
      <c r="AH16" s="13"/>
      <c r="AI16" s="13"/>
      <c r="AJ16" s="13"/>
      <c r="AK16" s="13"/>
      <c r="AL16" s="13"/>
      <c r="AM16" s="13"/>
      <c r="AN16" s="13"/>
      <c r="AO16" s="13"/>
      <c r="AP16" s="13"/>
      <c r="AQ16" s="60"/>
      <c r="AR16" s="60"/>
      <c r="AS16" s="29"/>
    </row>
    <row r="17" spans="1:45">
      <c r="A17" s="59"/>
      <c r="B17" s="47"/>
      <c r="C17" s="5"/>
      <c r="D17" s="44" t="s">
        <v>30</v>
      </c>
      <c r="E17" s="3" t="s">
        <v>31</v>
      </c>
      <c r="F17" s="284" t="s">
        <v>74</v>
      </c>
      <c r="G17" s="284"/>
      <c r="H17" s="285"/>
      <c r="I17" s="285"/>
      <c r="J17" s="285"/>
      <c r="K17" s="285"/>
      <c r="L17" s="285"/>
      <c r="M17" s="286"/>
      <c r="N17" s="44" t="s">
        <v>30</v>
      </c>
      <c r="O17" s="3" t="s">
        <v>31</v>
      </c>
      <c r="P17" s="284" t="s">
        <v>74</v>
      </c>
      <c r="Q17" s="284"/>
      <c r="R17" s="285"/>
      <c r="S17" s="285"/>
      <c r="T17" s="285"/>
      <c r="U17" s="285"/>
      <c r="V17" s="285"/>
      <c r="W17" s="286"/>
      <c r="X17" s="46"/>
      <c r="Y17" s="5"/>
      <c r="Z17" s="5"/>
      <c r="AA17" s="5"/>
      <c r="AB17" s="5"/>
      <c r="AC17" s="5"/>
      <c r="AD17" s="5"/>
      <c r="AE17" s="5"/>
      <c r="AF17" s="5"/>
      <c r="AG17" s="5"/>
      <c r="AH17" s="6"/>
      <c r="AI17" s="6"/>
      <c r="AJ17" s="6"/>
      <c r="AK17" s="6"/>
      <c r="AL17" s="6"/>
      <c r="AM17" s="6"/>
      <c r="AN17" s="6"/>
      <c r="AO17" s="6"/>
      <c r="AP17" s="6"/>
      <c r="AQ17" s="61"/>
      <c r="AR17" s="61"/>
      <c r="AS17" s="22"/>
    </row>
    <row r="18" spans="1:45">
      <c r="A18" s="4" t="s">
        <v>6</v>
      </c>
      <c r="B18" s="47" t="s">
        <v>62</v>
      </c>
      <c r="C18" s="5"/>
      <c r="D18" s="53">
        <f>(10^12)*(10^-3)*10^(D10/10)*D5/15</f>
        <v>9.5940063151592962</v>
      </c>
      <c r="E18" s="8">
        <f>(10^12)*(10^-3)*10^(E10/10)*E5/15</f>
        <v>2.511886431509576E-2</v>
      </c>
      <c r="F18" s="8">
        <f t="shared" ref="F18:M18" si="4">(10^12)*(10^-3)*10^(F10/10)*F5/15</f>
        <v>2.5118864315095729E-3</v>
      </c>
      <c r="G18" s="8">
        <f t="shared" si="4"/>
        <v>2.8183829312644444E-3</v>
      </c>
      <c r="H18" s="8">
        <f t="shared" si="4"/>
        <v>3.1622776601683668E-3</v>
      </c>
      <c r="I18" s="8">
        <f t="shared" si="4"/>
        <v>3.5481338923357515E-3</v>
      </c>
      <c r="J18" s="8">
        <f t="shared" si="4"/>
        <v>3.9810717055349535E-3</v>
      </c>
      <c r="K18" s="8">
        <f t="shared" ref="K18" si="5">(10^12)*(10^-3)*10^(K10/10)*K5/15</f>
        <v>4.4668359215096235E-3</v>
      </c>
      <c r="L18" s="8">
        <f t="shared" si="4"/>
        <v>5.0118723362726943E-3</v>
      </c>
      <c r="M18" s="50">
        <f t="shared" si="4"/>
        <v>5.6234132519034762E-3</v>
      </c>
      <c r="N18" s="53">
        <f t="shared" ref="N18:U18" si="6">(10^12)*(10^-3)*10^((D10+N11)/10)*N5/15</f>
        <v>6.4120957658515794</v>
      </c>
      <c r="O18" s="8">
        <f t="shared" si="6"/>
        <v>1.6788040181225542E-2</v>
      </c>
      <c r="P18" s="8">
        <f t="shared" si="6"/>
        <v>1.6788040181225524E-3</v>
      </c>
      <c r="Q18" s="8">
        <f t="shared" si="6"/>
        <v>1.8836490894897973E-3</v>
      </c>
      <c r="R18" s="8">
        <f t="shared" si="6"/>
        <v>2.1134890398366349E-3</v>
      </c>
      <c r="S18" s="8">
        <f t="shared" si="6"/>
        <v>2.3713737056616489E-3</v>
      </c>
      <c r="T18" s="8">
        <f t="shared" si="6"/>
        <v>2.6607250597988105E-3</v>
      </c>
      <c r="U18" s="8">
        <f t="shared" si="6"/>
        <v>2.985382618917949E-3</v>
      </c>
      <c r="V18" s="8">
        <f>(10^12)*(10^-3)*10^((L10+V11)/10)*V5/15</f>
        <v>3.3496543915782747E-3</v>
      </c>
      <c r="W18" s="50">
        <f>(10^12)*(10^-3)*10^((M10+W11)/10)*W5/15</f>
        <v>3.7583740428844244E-3</v>
      </c>
      <c r="X18" s="53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50"/>
      <c r="AR18" s="50"/>
      <c r="AS18" s="207" t="s">
        <v>43</v>
      </c>
    </row>
    <row r="19" spans="1:45">
      <c r="A19" s="30" t="s">
        <v>83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67">
        <f t="shared" ref="N19:U19" si="7">10*LOG(N18/(D18))</f>
        <v>-1.7500000000000091</v>
      </c>
      <c r="O19" s="34">
        <f t="shared" si="7"/>
        <v>-1.7500000000000082</v>
      </c>
      <c r="P19" s="34">
        <f t="shared" si="7"/>
        <v>-1.7500000000000082</v>
      </c>
      <c r="Q19" s="34">
        <f t="shared" si="7"/>
        <v>-1.7499999999999933</v>
      </c>
      <c r="R19" s="34">
        <f t="shared" si="7"/>
        <v>-1.7500000000000069</v>
      </c>
      <c r="S19" s="34">
        <f t="shared" si="7"/>
        <v>-1.7500000000000075</v>
      </c>
      <c r="T19" s="34">
        <f t="shared" si="7"/>
        <v>-1.749999999999978</v>
      </c>
      <c r="U19" s="34">
        <f t="shared" si="7"/>
        <v>-1.7500000000000082</v>
      </c>
      <c r="V19" s="34">
        <f>10*LOG(V18/(L18))</f>
        <v>-1.749999999999978</v>
      </c>
      <c r="W19" s="51">
        <f>10*LOG(W18/(M18))</f>
        <v>-1.7500000000000091</v>
      </c>
      <c r="X19" s="67"/>
      <c r="Y19" s="34"/>
      <c r="Z19" s="34"/>
      <c r="AA19" s="34"/>
      <c r="AB19" s="34"/>
      <c r="AC19" s="34"/>
      <c r="AD19" s="34"/>
      <c r="AE19" s="34"/>
      <c r="AF19" s="34"/>
      <c r="AG19" s="34"/>
      <c r="AH19" s="9"/>
      <c r="AI19" s="9"/>
      <c r="AJ19" s="9"/>
      <c r="AK19" s="9"/>
      <c r="AL19" s="9"/>
      <c r="AM19" s="9"/>
      <c r="AN19" s="9"/>
      <c r="AO19" s="9"/>
      <c r="AP19" s="9"/>
      <c r="AQ19" s="89"/>
      <c r="AR19" s="89"/>
      <c r="AS19" s="22" t="s">
        <v>84</v>
      </c>
    </row>
    <row r="20" spans="1:45">
      <c r="A20" s="268" t="s">
        <v>87</v>
      </c>
      <c r="B20" s="47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47" t="s">
        <v>7</v>
      </c>
      <c r="N20" s="67">
        <f t="shared" ref="N20:U20" si="8">D10+N11+10*LOG(N5/15)</f>
        <v>-81.93</v>
      </c>
      <c r="O20" s="34">
        <f t="shared" si="8"/>
        <v>-107.75</v>
      </c>
      <c r="P20" s="34">
        <f t="shared" si="8"/>
        <v>-117.75</v>
      </c>
      <c r="Q20" s="34">
        <f t="shared" si="8"/>
        <v>-117.25</v>
      </c>
      <c r="R20" s="34">
        <f t="shared" si="8"/>
        <v>-116.75</v>
      </c>
      <c r="S20" s="34">
        <f t="shared" si="8"/>
        <v>-116.25</v>
      </c>
      <c r="T20" s="34">
        <f t="shared" si="8"/>
        <v>-115.75</v>
      </c>
      <c r="U20" s="34">
        <f t="shared" si="8"/>
        <v>-115.25</v>
      </c>
      <c r="V20" s="34">
        <f>L10+V11+10*LOG(V5/15)</f>
        <v>-114.75</v>
      </c>
      <c r="W20" s="51">
        <f>M10+W11+10*LOG(W5/15)</f>
        <v>-114.25</v>
      </c>
      <c r="X20" s="68"/>
      <c r="Y20" s="35"/>
      <c r="Z20" s="35"/>
      <c r="AA20" s="35"/>
      <c r="AB20" s="35"/>
      <c r="AC20" s="35"/>
      <c r="AD20" s="35"/>
      <c r="AE20" s="35"/>
      <c r="AF20" s="35"/>
      <c r="AG20" s="35"/>
      <c r="AH20" s="7"/>
      <c r="AI20" s="7"/>
      <c r="AJ20" s="7"/>
      <c r="AK20" s="7"/>
      <c r="AL20" s="7"/>
      <c r="AM20" s="7"/>
      <c r="AN20" s="7"/>
      <c r="AO20" s="7"/>
      <c r="AP20" s="7"/>
      <c r="AQ20" s="90"/>
      <c r="AR20" s="90"/>
      <c r="AS20" s="22" t="s">
        <v>79</v>
      </c>
    </row>
    <row r="21" spans="1:45">
      <c r="A21" s="268" t="s">
        <v>75</v>
      </c>
      <c r="B21" s="47" t="s">
        <v>4</v>
      </c>
      <c r="C21" s="5"/>
      <c r="D21" s="46"/>
      <c r="E21" s="5"/>
      <c r="F21" s="5"/>
      <c r="G21" s="5"/>
      <c r="H21" s="5"/>
      <c r="I21" s="5"/>
      <c r="J21" s="5"/>
      <c r="K21" s="5"/>
      <c r="L21" s="5"/>
      <c r="M21" s="47"/>
      <c r="N21" s="67">
        <f t="shared" ref="N21:U21" si="9">10*LOG(N18/(D18+N18))+10*LOG((N5*10^3)/(N6*10^3))</f>
        <v>-14.764668283842976</v>
      </c>
      <c r="O21" s="34">
        <f t="shared" si="9"/>
        <v>-14.764668283842974</v>
      </c>
      <c r="P21" s="34">
        <f t="shared" si="9"/>
        <v>-14.764668283842974</v>
      </c>
      <c r="Q21" s="34">
        <f t="shared" si="9"/>
        <v>-14.764668283842965</v>
      </c>
      <c r="R21" s="34">
        <f t="shared" si="9"/>
        <v>-14.764668283842973</v>
      </c>
      <c r="S21" s="34">
        <f t="shared" si="9"/>
        <v>-14.764668283842974</v>
      </c>
      <c r="T21" s="34">
        <f t="shared" si="9"/>
        <v>-14.764668283842957</v>
      </c>
      <c r="U21" s="34">
        <f t="shared" si="9"/>
        <v>-14.764668283842974</v>
      </c>
      <c r="V21" s="34">
        <f>10*LOG(V18/(L18+V18))+10*LOG((V5*10^3)/(V6*10^3))</f>
        <v>-14.764668283842957</v>
      </c>
      <c r="W21" s="51">
        <f>10*LOG(W18/(M18+W18))+10*LOG((W5*10^3)/(W6*10^3))</f>
        <v>-14.764668283842976</v>
      </c>
      <c r="X21" s="68"/>
      <c r="Y21" s="35"/>
      <c r="Z21" s="35"/>
      <c r="AA21" s="35"/>
      <c r="AB21" s="35"/>
      <c r="AC21" s="35"/>
      <c r="AD21" s="35"/>
      <c r="AE21" s="35"/>
      <c r="AF21" s="35"/>
      <c r="AG21" s="35"/>
      <c r="AH21" s="7"/>
      <c r="AI21" s="7"/>
      <c r="AJ21" s="7"/>
      <c r="AK21" s="7"/>
      <c r="AL21" s="7"/>
      <c r="AM21" s="7"/>
      <c r="AN21" s="7"/>
      <c r="AO21" s="7"/>
      <c r="AP21" s="7"/>
      <c r="AQ21" s="90"/>
      <c r="AR21" s="90"/>
      <c r="AS21" s="22"/>
    </row>
    <row r="22" spans="1:45" ht="13.5" thickBot="1">
      <c r="A22" s="32" t="s">
        <v>33</v>
      </c>
      <c r="B22" s="55" t="s">
        <v>69</v>
      </c>
      <c r="C22" s="14"/>
      <c r="D22" s="78">
        <f t="shared" ref="D22:K22" si="10">10*LOG((D18+N18)*10^-9)+10*LOG(D8*12)</f>
        <v>-50.005298279809068</v>
      </c>
      <c r="E22" s="79">
        <f t="shared" si="10"/>
        <v>-75.825298279809047</v>
      </c>
      <c r="F22" s="79">
        <f t="shared" si="10"/>
        <v>-85.825298279809047</v>
      </c>
      <c r="G22" s="79">
        <f t="shared" si="10"/>
        <v>-85.325298279809047</v>
      </c>
      <c r="H22" s="79">
        <f t="shared" si="10"/>
        <v>-84.825298279809061</v>
      </c>
      <c r="I22" s="79">
        <f t="shared" si="10"/>
        <v>-84.325298279809047</v>
      </c>
      <c r="J22" s="79">
        <f t="shared" si="10"/>
        <v>-83.825298279809061</v>
      </c>
      <c r="K22" s="79">
        <f t="shared" si="10"/>
        <v>-83.325298279809047</v>
      </c>
      <c r="L22" s="79">
        <f>10*LOG((L18+V18)*10^-9)+10*LOG(L8*12)</f>
        <v>-82.825298279809061</v>
      </c>
      <c r="M22" s="80">
        <f>10*LOG((M18+W18)*10^-9)+10*LOG(M8*12)</f>
        <v>-82.325298279809061</v>
      </c>
      <c r="N22" s="77" t="s">
        <v>7</v>
      </c>
      <c r="O22" s="14" t="s">
        <v>7</v>
      </c>
      <c r="P22" s="14" t="s">
        <v>7</v>
      </c>
      <c r="Q22" s="14" t="s">
        <v>7</v>
      </c>
      <c r="R22" s="14" t="s">
        <v>7</v>
      </c>
      <c r="S22" s="14" t="s">
        <v>7</v>
      </c>
      <c r="T22" s="14" t="s">
        <v>7</v>
      </c>
      <c r="U22" s="14" t="s">
        <v>7</v>
      </c>
      <c r="V22" s="36" t="s">
        <v>7</v>
      </c>
      <c r="W22" s="52" t="s">
        <v>7</v>
      </c>
      <c r="X22" s="77"/>
      <c r="Y22" s="36"/>
      <c r="Z22" s="36"/>
      <c r="AA22" s="36"/>
      <c r="AB22" s="36"/>
      <c r="AC22" s="36"/>
      <c r="AD22" s="36"/>
      <c r="AE22" s="36"/>
      <c r="AF22" s="36"/>
      <c r="AG22" s="36"/>
      <c r="AH22" s="14"/>
      <c r="AI22" s="14"/>
      <c r="AJ22" s="14"/>
      <c r="AK22" s="14"/>
      <c r="AL22" s="14"/>
      <c r="AM22" s="14"/>
      <c r="AN22" s="14"/>
      <c r="AO22" s="14"/>
      <c r="AP22" s="14"/>
      <c r="AQ22" s="55"/>
      <c r="AR22" s="55"/>
      <c r="AS22" s="25" t="s">
        <v>34</v>
      </c>
    </row>
    <row r="23" spans="1:45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34"/>
      <c r="O23" s="34"/>
      <c r="P23" s="34"/>
      <c r="Q23" s="34"/>
      <c r="R23" s="34"/>
      <c r="S23" s="34"/>
      <c r="T23" s="34"/>
      <c r="U23" s="34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17"/>
    </row>
    <row r="24" spans="1:45" ht="13.5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0"/>
      <c r="O24" s="10"/>
      <c r="P24" s="10"/>
      <c r="Q24" s="10"/>
      <c r="R24" s="10"/>
      <c r="S24" s="10"/>
      <c r="T24" s="10"/>
      <c r="U24" s="10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17"/>
    </row>
    <row r="25" spans="1:45" s="92" customFormat="1">
      <c r="A25" s="1" t="s">
        <v>15</v>
      </c>
      <c r="B25" s="96"/>
      <c r="C25" s="97"/>
      <c r="D25" s="287" t="s">
        <v>92</v>
      </c>
      <c r="E25" s="288"/>
      <c r="F25" s="289"/>
      <c r="G25" s="289"/>
      <c r="H25" s="289"/>
      <c r="I25" s="289"/>
      <c r="J25" s="289"/>
      <c r="K25" s="289"/>
      <c r="L25" s="289"/>
      <c r="M25" s="290"/>
      <c r="N25" s="287" t="s">
        <v>118</v>
      </c>
      <c r="O25" s="288"/>
      <c r="P25" s="289"/>
      <c r="Q25" s="289"/>
      <c r="R25" s="289"/>
      <c r="S25" s="289"/>
      <c r="T25" s="289"/>
      <c r="U25" s="289"/>
      <c r="V25" s="289"/>
      <c r="W25" s="290"/>
      <c r="X25" s="287" t="s">
        <v>38</v>
      </c>
      <c r="Y25" s="288"/>
      <c r="Z25" s="289"/>
      <c r="AA25" s="289"/>
      <c r="AB25" s="289"/>
      <c r="AC25" s="289"/>
      <c r="AD25" s="289"/>
      <c r="AE25" s="289"/>
      <c r="AF25" s="289"/>
      <c r="AG25" s="290"/>
      <c r="AH25" s="98"/>
      <c r="AI25" s="99"/>
      <c r="AJ25" s="99"/>
      <c r="AK25" s="99"/>
      <c r="AL25" s="99"/>
      <c r="AM25" s="99"/>
      <c r="AN25" s="99"/>
      <c r="AO25" s="99"/>
      <c r="AP25" s="99"/>
      <c r="AQ25" s="129"/>
      <c r="AR25" s="129"/>
      <c r="AS25" s="130" t="s">
        <v>0</v>
      </c>
    </row>
    <row r="26" spans="1:45" s="92" customFormat="1">
      <c r="A26" s="2"/>
      <c r="B26" s="90"/>
      <c r="C26" s="7"/>
      <c r="D26" s="44" t="s">
        <v>30</v>
      </c>
      <c r="E26" s="3" t="s">
        <v>31</v>
      </c>
      <c r="F26" s="284" t="s">
        <v>74</v>
      </c>
      <c r="G26" s="284"/>
      <c r="H26" s="285"/>
      <c r="I26" s="285"/>
      <c r="J26" s="285"/>
      <c r="K26" s="285"/>
      <c r="L26" s="285"/>
      <c r="M26" s="286"/>
      <c r="N26" s="44" t="s">
        <v>30</v>
      </c>
      <c r="O26" s="3" t="s">
        <v>31</v>
      </c>
      <c r="P26" s="284" t="s">
        <v>74</v>
      </c>
      <c r="Q26" s="284"/>
      <c r="R26" s="285"/>
      <c r="S26" s="285"/>
      <c r="T26" s="285"/>
      <c r="U26" s="285"/>
      <c r="V26" s="285"/>
      <c r="W26" s="286"/>
      <c r="X26" s="44" t="s">
        <v>30</v>
      </c>
      <c r="Y26" s="3" t="s">
        <v>31</v>
      </c>
      <c r="Z26" s="284" t="s">
        <v>74</v>
      </c>
      <c r="AA26" s="284"/>
      <c r="AB26" s="285"/>
      <c r="AC26" s="285"/>
      <c r="AD26" s="285"/>
      <c r="AE26" s="285"/>
      <c r="AF26" s="285"/>
      <c r="AG26" s="286"/>
      <c r="AH26" s="131"/>
      <c r="AI26" s="132"/>
      <c r="AJ26" s="132"/>
      <c r="AK26" s="132"/>
      <c r="AL26" s="132"/>
      <c r="AM26" s="132"/>
      <c r="AN26" s="132"/>
      <c r="AO26" s="132"/>
      <c r="AP26" s="132"/>
      <c r="AQ26" s="133"/>
      <c r="AR26" s="133"/>
      <c r="AS26" s="134"/>
    </row>
    <row r="27" spans="1:45" s="92" customFormat="1">
      <c r="A27" s="135" t="s">
        <v>35</v>
      </c>
      <c r="B27" s="136" t="s">
        <v>9</v>
      </c>
      <c r="C27" s="237"/>
      <c r="D27" s="230">
        <v>1.5</v>
      </c>
      <c r="E27" s="137">
        <f>$D27</f>
        <v>1.5</v>
      </c>
      <c r="F27" s="137">
        <f t="shared" ref="F27:M28" si="11">$D27</f>
        <v>1.5</v>
      </c>
      <c r="G27" s="137">
        <f t="shared" si="11"/>
        <v>1.5</v>
      </c>
      <c r="H27" s="137">
        <f t="shared" si="11"/>
        <v>1.5</v>
      </c>
      <c r="I27" s="137">
        <f t="shared" si="11"/>
        <v>1.5</v>
      </c>
      <c r="J27" s="137">
        <f t="shared" si="11"/>
        <v>1.5</v>
      </c>
      <c r="K27" s="137">
        <f t="shared" si="11"/>
        <v>1.5</v>
      </c>
      <c r="L27" s="137">
        <f t="shared" si="11"/>
        <v>1.5</v>
      </c>
      <c r="M27" s="137">
        <f t="shared" si="11"/>
        <v>1.5</v>
      </c>
      <c r="N27" s="139"/>
      <c r="O27" s="7"/>
      <c r="P27" s="7"/>
      <c r="Q27" s="7"/>
      <c r="R27" s="7"/>
      <c r="S27" s="7"/>
      <c r="T27" s="7"/>
      <c r="U27" s="7"/>
      <c r="V27" s="132"/>
      <c r="W27" s="133"/>
      <c r="X27" s="131"/>
      <c r="Y27" s="132"/>
      <c r="Z27" s="132"/>
      <c r="AA27" s="132"/>
      <c r="AB27" s="132"/>
      <c r="AC27" s="132"/>
      <c r="AD27" s="132"/>
      <c r="AE27" s="132"/>
      <c r="AF27" s="132"/>
      <c r="AG27" s="133"/>
      <c r="AH27" s="131"/>
      <c r="AI27" s="132"/>
      <c r="AJ27" s="132"/>
      <c r="AK27" s="132"/>
      <c r="AL27" s="132"/>
      <c r="AM27" s="132"/>
      <c r="AN27" s="132"/>
      <c r="AO27" s="132"/>
      <c r="AP27" s="132"/>
      <c r="AQ27" s="133"/>
      <c r="AR27" s="133"/>
      <c r="AS27" s="134"/>
    </row>
    <row r="28" spans="1:45" s="92" customFormat="1" ht="15.75">
      <c r="A28" s="267" t="s">
        <v>63</v>
      </c>
      <c r="B28" s="136" t="s">
        <v>9</v>
      </c>
      <c r="C28" s="237"/>
      <c r="D28" s="230">
        <v>1.5</v>
      </c>
      <c r="E28" s="137">
        <f>$D28</f>
        <v>1.5</v>
      </c>
      <c r="F28" s="137">
        <f t="shared" si="11"/>
        <v>1.5</v>
      </c>
      <c r="G28" s="137">
        <f t="shared" si="11"/>
        <v>1.5</v>
      </c>
      <c r="H28" s="137">
        <f t="shared" si="11"/>
        <v>1.5</v>
      </c>
      <c r="I28" s="137">
        <f t="shared" si="11"/>
        <v>1.5</v>
      </c>
      <c r="J28" s="137">
        <f t="shared" si="11"/>
        <v>1.5</v>
      </c>
      <c r="K28" s="137">
        <f t="shared" si="11"/>
        <v>1.5</v>
      </c>
      <c r="L28" s="137">
        <f t="shared" si="11"/>
        <v>1.5</v>
      </c>
      <c r="M28" s="138">
        <f t="shared" si="11"/>
        <v>1.5</v>
      </c>
      <c r="N28" s="139"/>
      <c r="O28" s="7"/>
      <c r="P28" s="7"/>
      <c r="Q28" s="7"/>
      <c r="R28" s="7"/>
      <c r="S28" s="7"/>
      <c r="T28" s="7"/>
      <c r="U28" s="7"/>
      <c r="V28" s="132"/>
      <c r="W28" s="133"/>
      <c r="X28" s="131"/>
      <c r="Y28" s="132"/>
      <c r="Z28" s="132"/>
      <c r="AA28" s="132"/>
      <c r="AB28" s="132"/>
      <c r="AC28" s="132"/>
      <c r="AD28" s="132"/>
      <c r="AE28" s="132"/>
      <c r="AF28" s="132"/>
      <c r="AG28" s="133"/>
      <c r="AH28" s="131"/>
      <c r="AI28" s="132"/>
      <c r="AJ28" s="132"/>
      <c r="AK28" s="132"/>
      <c r="AL28" s="132"/>
      <c r="AM28" s="132"/>
      <c r="AN28" s="132"/>
      <c r="AO28" s="132"/>
      <c r="AP28" s="132"/>
      <c r="AQ28" s="133"/>
      <c r="AR28" s="133"/>
      <c r="AS28" s="134"/>
    </row>
    <row r="29" spans="1:45" s="92" customFormat="1">
      <c r="A29" s="135" t="s">
        <v>36</v>
      </c>
      <c r="B29" s="136" t="s">
        <v>9</v>
      </c>
      <c r="C29" s="237"/>
      <c r="D29" s="140"/>
      <c r="E29" s="137"/>
      <c r="F29" s="137"/>
      <c r="G29" s="137"/>
      <c r="H29" s="137"/>
      <c r="I29" s="137"/>
      <c r="J29" s="137"/>
      <c r="K29" s="137"/>
      <c r="L29" s="137"/>
      <c r="M29" s="138"/>
      <c r="N29" s="231">
        <v>0.3</v>
      </c>
      <c r="O29" s="7">
        <f t="shared" ref="O29:W30" si="12">$N29</f>
        <v>0.3</v>
      </c>
      <c r="P29" s="7">
        <f t="shared" si="12"/>
        <v>0.3</v>
      </c>
      <c r="Q29" s="7">
        <f t="shared" si="12"/>
        <v>0.3</v>
      </c>
      <c r="R29" s="7">
        <f t="shared" si="12"/>
        <v>0.3</v>
      </c>
      <c r="S29" s="7">
        <f t="shared" si="12"/>
        <v>0.3</v>
      </c>
      <c r="T29" s="7">
        <f t="shared" si="12"/>
        <v>0.3</v>
      </c>
      <c r="U29" s="7">
        <f t="shared" si="12"/>
        <v>0.3</v>
      </c>
      <c r="V29" s="132">
        <f t="shared" si="12"/>
        <v>0.3</v>
      </c>
      <c r="W29" s="133">
        <f t="shared" si="12"/>
        <v>0.3</v>
      </c>
      <c r="X29" s="131"/>
      <c r="Y29" s="132"/>
      <c r="Z29" s="132"/>
      <c r="AA29" s="132"/>
      <c r="AB29" s="132"/>
      <c r="AC29" s="132"/>
      <c r="AD29" s="132"/>
      <c r="AE29" s="132"/>
      <c r="AF29" s="132"/>
      <c r="AG29" s="133"/>
      <c r="AH29" s="131"/>
      <c r="AI29" s="132"/>
      <c r="AJ29" s="132"/>
      <c r="AK29" s="132"/>
      <c r="AL29" s="132"/>
      <c r="AM29" s="132"/>
      <c r="AN29" s="132"/>
      <c r="AO29" s="132"/>
      <c r="AP29" s="132"/>
      <c r="AQ29" s="133"/>
      <c r="AR29" s="133"/>
      <c r="AS29" s="134"/>
    </row>
    <row r="30" spans="1:45" s="92" customFormat="1" ht="15.75">
      <c r="A30" s="267" t="s">
        <v>64</v>
      </c>
      <c r="B30" s="136" t="s">
        <v>9</v>
      </c>
      <c r="C30" s="237"/>
      <c r="D30" s="140"/>
      <c r="E30" s="137"/>
      <c r="F30" s="137"/>
      <c r="G30" s="137"/>
      <c r="H30" s="137"/>
      <c r="I30" s="137"/>
      <c r="J30" s="137"/>
      <c r="K30" s="137"/>
      <c r="L30" s="137"/>
      <c r="M30" s="138"/>
      <c r="N30" s="231">
        <v>0.8</v>
      </c>
      <c r="O30" s="7">
        <f t="shared" si="12"/>
        <v>0.8</v>
      </c>
      <c r="P30" s="7">
        <f t="shared" si="12"/>
        <v>0.8</v>
      </c>
      <c r="Q30" s="7">
        <f t="shared" si="12"/>
        <v>0.8</v>
      </c>
      <c r="R30" s="7">
        <f t="shared" si="12"/>
        <v>0.8</v>
      </c>
      <c r="S30" s="7">
        <f t="shared" si="12"/>
        <v>0.8</v>
      </c>
      <c r="T30" s="7">
        <f t="shared" si="12"/>
        <v>0.8</v>
      </c>
      <c r="U30" s="7">
        <f t="shared" si="12"/>
        <v>0.8</v>
      </c>
      <c r="V30" s="132">
        <f t="shared" si="12"/>
        <v>0.8</v>
      </c>
      <c r="W30" s="133">
        <f t="shared" si="12"/>
        <v>0.8</v>
      </c>
      <c r="X30" s="131"/>
      <c r="Y30" s="132"/>
      <c r="Z30" s="132"/>
      <c r="AA30" s="132"/>
      <c r="AB30" s="132"/>
      <c r="AC30" s="132"/>
      <c r="AD30" s="132"/>
      <c r="AE30" s="132"/>
      <c r="AF30" s="132"/>
      <c r="AG30" s="133"/>
      <c r="AH30" s="131"/>
      <c r="AI30" s="132"/>
      <c r="AJ30" s="132"/>
      <c r="AK30" s="132"/>
      <c r="AL30" s="132"/>
      <c r="AM30" s="132"/>
      <c r="AN30" s="132"/>
      <c r="AO30" s="132"/>
      <c r="AP30" s="132"/>
      <c r="AQ30" s="133"/>
      <c r="AR30" s="133"/>
      <c r="AS30" s="134"/>
    </row>
    <row r="31" spans="1:45" s="92" customFormat="1" ht="13.5" thickBot="1">
      <c r="A31" s="272" t="s">
        <v>76</v>
      </c>
      <c r="B31" s="141" t="s">
        <v>9</v>
      </c>
      <c r="C31" s="238"/>
      <c r="D31" s="142"/>
      <c r="E31" s="143"/>
      <c r="F31" s="143"/>
      <c r="G31" s="143"/>
      <c r="H31" s="143"/>
      <c r="I31" s="143"/>
      <c r="J31" s="143"/>
      <c r="K31" s="143"/>
      <c r="L31" s="143"/>
      <c r="M31" s="144"/>
      <c r="N31" s="142"/>
      <c r="O31" s="143"/>
      <c r="P31" s="143"/>
      <c r="Q31" s="143"/>
      <c r="R31" s="143"/>
      <c r="S31" s="143"/>
      <c r="T31" s="143"/>
      <c r="U31" s="143"/>
      <c r="V31" s="143"/>
      <c r="W31" s="144"/>
      <c r="X31" s="232">
        <v>2.5</v>
      </c>
      <c r="Y31" s="233">
        <v>2.5</v>
      </c>
      <c r="Z31" s="233">
        <v>2.5</v>
      </c>
      <c r="AA31" s="143">
        <f t="shared" ref="AA31:AG31" si="13">$Z31</f>
        <v>2.5</v>
      </c>
      <c r="AB31" s="143">
        <f t="shared" si="13"/>
        <v>2.5</v>
      </c>
      <c r="AC31" s="143">
        <f t="shared" si="13"/>
        <v>2.5</v>
      </c>
      <c r="AD31" s="143">
        <f t="shared" si="13"/>
        <v>2.5</v>
      </c>
      <c r="AE31" s="143">
        <f t="shared" si="13"/>
        <v>2.5</v>
      </c>
      <c r="AF31" s="143">
        <f t="shared" si="13"/>
        <v>2.5</v>
      </c>
      <c r="AG31" s="143">
        <f t="shared" si="13"/>
        <v>2.5</v>
      </c>
      <c r="AH31" s="142"/>
      <c r="AI31" s="143"/>
      <c r="AJ31" s="143"/>
      <c r="AK31" s="143"/>
      <c r="AL31" s="143"/>
      <c r="AM31" s="143"/>
      <c r="AN31" s="143"/>
      <c r="AO31" s="143"/>
      <c r="AP31" s="143"/>
      <c r="AQ31" s="144"/>
      <c r="AR31" s="144"/>
      <c r="AS31" s="273" t="s">
        <v>85</v>
      </c>
    </row>
    <row r="32" spans="1:45" s="92" customFormat="1">
      <c r="A32" s="101"/>
      <c r="B32" s="102"/>
      <c r="C32" s="102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4"/>
    </row>
    <row r="33" spans="1:45" s="92" customFormat="1" ht="13.5" thickBot="1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7"/>
    </row>
    <row r="34" spans="1:45" s="92" customFormat="1">
      <c r="A34" s="1" t="s">
        <v>17</v>
      </c>
      <c r="B34" s="96"/>
      <c r="C34" s="243"/>
      <c r="D34" s="287" t="s">
        <v>92</v>
      </c>
      <c r="E34" s="288"/>
      <c r="F34" s="289"/>
      <c r="G34" s="289"/>
      <c r="H34" s="289"/>
      <c r="I34" s="289"/>
      <c r="J34" s="289"/>
      <c r="K34" s="289"/>
      <c r="L34" s="289"/>
      <c r="M34" s="290"/>
      <c r="N34" s="287" t="s">
        <v>118</v>
      </c>
      <c r="O34" s="288"/>
      <c r="P34" s="289"/>
      <c r="Q34" s="289"/>
      <c r="R34" s="289"/>
      <c r="S34" s="289"/>
      <c r="T34" s="289"/>
      <c r="U34" s="289"/>
      <c r="V34" s="289"/>
      <c r="W34" s="290"/>
      <c r="X34" s="287" t="s">
        <v>38</v>
      </c>
      <c r="Y34" s="288"/>
      <c r="Z34" s="289"/>
      <c r="AA34" s="289"/>
      <c r="AB34" s="289"/>
      <c r="AC34" s="289"/>
      <c r="AD34" s="289"/>
      <c r="AE34" s="289"/>
      <c r="AF34" s="289"/>
      <c r="AG34" s="290"/>
      <c r="AH34" s="287" t="s">
        <v>29</v>
      </c>
      <c r="AI34" s="288"/>
      <c r="AJ34" s="289"/>
      <c r="AK34" s="289"/>
      <c r="AL34" s="289"/>
      <c r="AM34" s="289"/>
      <c r="AN34" s="289"/>
      <c r="AO34" s="289"/>
      <c r="AP34" s="289"/>
      <c r="AQ34" s="290"/>
      <c r="AR34" s="250"/>
      <c r="AS34" s="19" t="s">
        <v>0</v>
      </c>
    </row>
    <row r="35" spans="1:45" s="92" customFormat="1">
      <c r="A35" s="59"/>
      <c r="B35" s="90"/>
      <c r="C35" s="244"/>
      <c r="D35" s="44" t="s">
        <v>30</v>
      </c>
      <c r="E35" s="3" t="s">
        <v>31</v>
      </c>
      <c r="F35" s="284" t="s">
        <v>74</v>
      </c>
      <c r="G35" s="284"/>
      <c r="H35" s="285"/>
      <c r="I35" s="285"/>
      <c r="J35" s="285"/>
      <c r="K35" s="285"/>
      <c r="L35" s="285"/>
      <c r="M35" s="286"/>
      <c r="N35" s="44" t="s">
        <v>30</v>
      </c>
      <c r="O35" s="3" t="s">
        <v>31</v>
      </c>
      <c r="P35" s="284" t="s">
        <v>74</v>
      </c>
      <c r="Q35" s="284"/>
      <c r="R35" s="285"/>
      <c r="S35" s="285"/>
      <c r="T35" s="285"/>
      <c r="U35" s="285"/>
      <c r="V35" s="285"/>
      <c r="W35" s="286"/>
      <c r="X35" s="44" t="s">
        <v>30</v>
      </c>
      <c r="Y35" s="3" t="s">
        <v>31</v>
      </c>
      <c r="Z35" s="284" t="s">
        <v>74</v>
      </c>
      <c r="AA35" s="284"/>
      <c r="AB35" s="285"/>
      <c r="AC35" s="285"/>
      <c r="AD35" s="285"/>
      <c r="AE35" s="285"/>
      <c r="AF35" s="285"/>
      <c r="AG35" s="286"/>
      <c r="AH35" s="44" t="s">
        <v>30</v>
      </c>
      <c r="AI35" s="3" t="s">
        <v>31</v>
      </c>
      <c r="AJ35" s="284" t="s">
        <v>74</v>
      </c>
      <c r="AK35" s="284"/>
      <c r="AL35" s="285"/>
      <c r="AM35" s="285"/>
      <c r="AN35" s="285"/>
      <c r="AO35" s="285"/>
      <c r="AP35" s="285"/>
      <c r="AQ35" s="286"/>
      <c r="AR35" s="90"/>
      <c r="AS35" s="20"/>
    </row>
    <row r="36" spans="1:45" s="92" customFormat="1">
      <c r="A36" s="212" t="s">
        <v>98</v>
      </c>
      <c r="B36" s="166" t="s">
        <v>8</v>
      </c>
      <c r="C36" s="245"/>
      <c r="D36" s="146">
        <v>0</v>
      </c>
      <c r="E36" s="150">
        <v>0</v>
      </c>
      <c r="F36" s="150">
        <v>0</v>
      </c>
      <c r="G36" s="150">
        <v>0</v>
      </c>
      <c r="H36" s="150">
        <v>0</v>
      </c>
      <c r="I36" s="150">
        <v>0</v>
      </c>
      <c r="J36" s="150">
        <v>0</v>
      </c>
      <c r="K36" s="150">
        <v>0</v>
      </c>
      <c r="L36" s="150">
        <v>0</v>
      </c>
      <c r="M36" s="151">
        <v>0</v>
      </c>
      <c r="N36" s="146">
        <v>1</v>
      </c>
      <c r="O36" s="150">
        <v>1</v>
      </c>
      <c r="P36" s="150">
        <v>1</v>
      </c>
      <c r="Q36" s="150">
        <v>1</v>
      </c>
      <c r="R36" s="150">
        <v>1</v>
      </c>
      <c r="S36" s="150">
        <v>1</v>
      </c>
      <c r="T36" s="150">
        <v>1</v>
      </c>
      <c r="U36" s="150">
        <v>1</v>
      </c>
      <c r="V36" s="150">
        <v>1</v>
      </c>
      <c r="W36" s="151">
        <v>1</v>
      </c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46"/>
      <c r="AI36" s="150"/>
      <c r="AJ36" s="150"/>
      <c r="AK36" s="150"/>
      <c r="AL36" s="150"/>
      <c r="AM36" s="150"/>
      <c r="AN36" s="150"/>
      <c r="AO36" s="150"/>
      <c r="AP36" s="150"/>
      <c r="AQ36" s="151"/>
      <c r="AR36" s="151"/>
      <c r="AS36" s="168" t="s">
        <v>21</v>
      </c>
    </row>
    <row r="37" spans="1:45" s="92" customFormat="1">
      <c r="A37" s="213" t="s">
        <v>99</v>
      </c>
      <c r="B37" s="166" t="s">
        <v>4</v>
      </c>
      <c r="C37" s="245"/>
      <c r="D37" s="275">
        <f t="shared" ref="D37:K37" si="14">D28*D36</f>
        <v>0</v>
      </c>
      <c r="E37" s="276">
        <f t="shared" si="14"/>
        <v>0</v>
      </c>
      <c r="F37" s="276">
        <f t="shared" si="14"/>
        <v>0</v>
      </c>
      <c r="G37" s="276">
        <f t="shared" si="14"/>
        <v>0</v>
      </c>
      <c r="H37" s="276">
        <f t="shared" si="14"/>
        <v>0</v>
      </c>
      <c r="I37" s="276">
        <f t="shared" si="14"/>
        <v>0</v>
      </c>
      <c r="J37" s="276">
        <f t="shared" si="14"/>
        <v>0</v>
      </c>
      <c r="K37" s="276">
        <f t="shared" si="14"/>
        <v>0</v>
      </c>
      <c r="L37" s="276">
        <f>L28*L36</f>
        <v>0</v>
      </c>
      <c r="M37" s="277">
        <f>M28*M36</f>
        <v>0</v>
      </c>
      <c r="N37" s="146">
        <f t="shared" ref="N37:U37" si="15">N30*N36</f>
        <v>0.8</v>
      </c>
      <c r="O37" s="150">
        <f t="shared" si="15"/>
        <v>0.8</v>
      </c>
      <c r="P37" s="150">
        <f t="shared" si="15"/>
        <v>0.8</v>
      </c>
      <c r="Q37" s="150">
        <f t="shared" si="15"/>
        <v>0.8</v>
      </c>
      <c r="R37" s="150">
        <f t="shared" si="15"/>
        <v>0.8</v>
      </c>
      <c r="S37" s="150">
        <f t="shared" si="15"/>
        <v>0.8</v>
      </c>
      <c r="T37" s="150">
        <f t="shared" si="15"/>
        <v>0.8</v>
      </c>
      <c r="U37" s="150">
        <f t="shared" si="15"/>
        <v>0.8</v>
      </c>
      <c r="V37" s="150">
        <f>V30*V36</f>
        <v>0.8</v>
      </c>
      <c r="W37" s="151">
        <f>W30*W36</f>
        <v>0.8</v>
      </c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278">
        <f>SQRT(SUMSQ(N37,D37))</f>
        <v>0.8</v>
      </c>
      <c r="AI37" s="279">
        <f t="shared" ref="AI37:AQ37" si="16">SQRT(SUMSQ(O37,E37))</f>
        <v>0.8</v>
      </c>
      <c r="AJ37" s="279">
        <f t="shared" si="16"/>
        <v>0.8</v>
      </c>
      <c r="AK37" s="279">
        <f t="shared" si="16"/>
        <v>0.8</v>
      </c>
      <c r="AL37" s="279">
        <f t="shared" si="16"/>
        <v>0.8</v>
      </c>
      <c r="AM37" s="279">
        <f t="shared" si="16"/>
        <v>0.8</v>
      </c>
      <c r="AN37" s="279">
        <f t="shared" si="16"/>
        <v>0.8</v>
      </c>
      <c r="AO37" s="279">
        <f t="shared" si="16"/>
        <v>0.8</v>
      </c>
      <c r="AP37" s="279">
        <f t="shared" si="16"/>
        <v>0.8</v>
      </c>
      <c r="AQ37" s="280">
        <f t="shared" si="16"/>
        <v>0.8</v>
      </c>
      <c r="AR37" s="154"/>
      <c r="AS37" s="169" t="s">
        <v>86</v>
      </c>
    </row>
    <row r="38" spans="1:45" s="92" customFormat="1">
      <c r="A38" s="155"/>
      <c r="B38" s="133"/>
      <c r="C38" s="246"/>
      <c r="D38" s="156"/>
      <c r="E38" s="157"/>
      <c r="F38" s="157"/>
      <c r="G38" s="157"/>
      <c r="H38" s="157"/>
      <c r="I38" s="157"/>
      <c r="J38" s="157"/>
      <c r="K38" s="157"/>
      <c r="L38" s="157"/>
      <c r="M38" s="158"/>
      <c r="N38" s="156"/>
      <c r="O38" s="157"/>
      <c r="P38" s="157"/>
      <c r="Q38" s="157"/>
      <c r="R38" s="157"/>
      <c r="S38" s="157"/>
      <c r="T38" s="157"/>
      <c r="U38" s="157"/>
      <c r="V38" s="160"/>
      <c r="W38" s="159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1"/>
      <c r="AI38" s="162"/>
      <c r="AJ38" s="162"/>
      <c r="AK38" s="162"/>
      <c r="AL38" s="162"/>
      <c r="AM38" s="162"/>
      <c r="AN38" s="162"/>
      <c r="AO38" s="162"/>
      <c r="AP38" s="162"/>
      <c r="AQ38" s="163"/>
      <c r="AR38" s="163"/>
      <c r="AS38" s="165"/>
    </row>
    <row r="39" spans="1:45" s="92" customFormat="1">
      <c r="A39" s="155"/>
      <c r="B39" s="133"/>
      <c r="C39" s="246"/>
      <c r="D39" s="156"/>
      <c r="E39" s="157"/>
      <c r="F39" s="157"/>
      <c r="G39" s="157"/>
      <c r="H39" s="157"/>
      <c r="I39" s="157"/>
      <c r="J39" s="157"/>
      <c r="K39" s="157"/>
      <c r="L39" s="157"/>
      <c r="M39" s="158"/>
      <c r="N39" s="156"/>
      <c r="O39" s="157"/>
      <c r="P39" s="157"/>
      <c r="Q39" s="157"/>
      <c r="R39" s="157"/>
      <c r="S39" s="157"/>
      <c r="T39" s="157"/>
      <c r="U39" s="157"/>
      <c r="V39" s="160"/>
      <c r="W39" s="159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1"/>
      <c r="AI39" s="162"/>
      <c r="AJ39" s="162"/>
      <c r="AK39" s="162"/>
      <c r="AL39" s="162"/>
      <c r="AM39" s="162"/>
      <c r="AN39" s="162"/>
      <c r="AO39" s="162"/>
      <c r="AP39" s="162"/>
      <c r="AQ39" s="163"/>
      <c r="AR39" s="163"/>
      <c r="AS39" s="165"/>
    </row>
    <row r="40" spans="1:45" s="92" customFormat="1">
      <c r="A40" s="212" t="s">
        <v>100</v>
      </c>
      <c r="B40" s="166" t="s">
        <v>8</v>
      </c>
      <c r="C40" s="245"/>
      <c r="D40" s="146">
        <v>1</v>
      </c>
      <c r="E40" s="150">
        <v>1</v>
      </c>
      <c r="F40" s="150">
        <v>1</v>
      </c>
      <c r="G40" s="150">
        <v>1</v>
      </c>
      <c r="H40" s="150">
        <v>1</v>
      </c>
      <c r="I40" s="150">
        <v>1</v>
      </c>
      <c r="J40" s="150">
        <v>1</v>
      </c>
      <c r="K40" s="150">
        <v>1</v>
      </c>
      <c r="L40" s="150">
        <v>1</v>
      </c>
      <c r="M40" s="151">
        <v>1</v>
      </c>
      <c r="N40" s="146">
        <v>1</v>
      </c>
      <c r="O40" s="150">
        <v>1</v>
      </c>
      <c r="P40" s="150">
        <v>1</v>
      </c>
      <c r="Q40" s="150">
        <v>1</v>
      </c>
      <c r="R40" s="150">
        <v>1</v>
      </c>
      <c r="S40" s="150">
        <v>1</v>
      </c>
      <c r="T40" s="150">
        <v>1</v>
      </c>
      <c r="U40" s="150">
        <v>1</v>
      </c>
      <c r="V40" s="150">
        <v>1</v>
      </c>
      <c r="W40" s="151">
        <v>1</v>
      </c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46"/>
      <c r="AI40" s="150"/>
      <c r="AJ40" s="150"/>
      <c r="AK40" s="150"/>
      <c r="AL40" s="150"/>
      <c r="AM40" s="150"/>
      <c r="AN40" s="150"/>
      <c r="AO40" s="150"/>
      <c r="AP40" s="150"/>
      <c r="AQ40" s="151"/>
      <c r="AR40" s="151"/>
      <c r="AS40" s="168" t="s">
        <v>22</v>
      </c>
    </row>
    <row r="41" spans="1:45" s="92" customFormat="1">
      <c r="A41" s="213" t="s">
        <v>101</v>
      </c>
      <c r="B41" s="166" t="s">
        <v>4</v>
      </c>
      <c r="C41" s="245"/>
      <c r="D41" s="146">
        <f t="shared" ref="D41:J41" si="17">D$28*D40</f>
        <v>1.5</v>
      </c>
      <c r="E41" s="150">
        <f>E$28*E40</f>
        <v>1.5</v>
      </c>
      <c r="F41" s="150">
        <f t="shared" si="17"/>
        <v>1.5</v>
      </c>
      <c r="G41" s="150">
        <f t="shared" si="17"/>
        <v>1.5</v>
      </c>
      <c r="H41" s="150">
        <f t="shared" si="17"/>
        <v>1.5</v>
      </c>
      <c r="I41" s="150">
        <f t="shared" si="17"/>
        <v>1.5</v>
      </c>
      <c r="J41" s="150">
        <f t="shared" si="17"/>
        <v>1.5</v>
      </c>
      <c r="K41" s="150">
        <f t="shared" ref="K41" si="18">K$28*K40</f>
        <v>1.5</v>
      </c>
      <c r="L41" s="150">
        <f>L$28*L40</f>
        <v>1.5</v>
      </c>
      <c r="M41" s="151">
        <f>M$28*M40</f>
        <v>1.5</v>
      </c>
      <c r="N41" s="146">
        <f>N$30*N40</f>
        <v>0.8</v>
      </c>
      <c r="O41" s="150">
        <f>O$30*O40</f>
        <v>0.8</v>
      </c>
      <c r="P41" s="150">
        <f t="shared" ref="P41:W41" si="19">P$30*P40</f>
        <v>0.8</v>
      </c>
      <c r="Q41" s="150">
        <f t="shared" si="19"/>
        <v>0.8</v>
      </c>
      <c r="R41" s="150">
        <f t="shared" si="19"/>
        <v>0.8</v>
      </c>
      <c r="S41" s="150">
        <f t="shared" si="19"/>
        <v>0.8</v>
      </c>
      <c r="T41" s="150">
        <f t="shared" si="19"/>
        <v>0.8</v>
      </c>
      <c r="U41" s="150">
        <f t="shared" ref="U41" si="20">U$30*U40</f>
        <v>0.8</v>
      </c>
      <c r="V41" s="150">
        <f t="shared" si="19"/>
        <v>0.8</v>
      </c>
      <c r="W41" s="151">
        <f t="shared" si="19"/>
        <v>0.8</v>
      </c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278">
        <f>SQRT(SUMSQ(D41,N41))</f>
        <v>1.7</v>
      </c>
      <c r="AI41" s="279">
        <f t="shared" ref="AI41:AQ41" si="21">SQRT(SUMSQ(E41,O41))</f>
        <v>1.7</v>
      </c>
      <c r="AJ41" s="279">
        <f t="shared" si="21"/>
        <v>1.7</v>
      </c>
      <c r="AK41" s="279">
        <f t="shared" si="21"/>
        <v>1.7</v>
      </c>
      <c r="AL41" s="279">
        <f t="shared" si="21"/>
        <v>1.7</v>
      </c>
      <c r="AM41" s="279">
        <f t="shared" si="21"/>
        <v>1.7</v>
      </c>
      <c r="AN41" s="279">
        <f t="shared" si="21"/>
        <v>1.7</v>
      </c>
      <c r="AO41" s="279">
        <f t="shared" si="21"/>
        <v>1.7</v>
      </c>
      <c r="AP41" s="279">
        <f t="shared" si="21"/>
        <v>1.7</v>
      </c>
      <c r="AQ41" s="280">
        <f t="shared" si="21"/>
        <v>1.7</v>
      </c>
      <c r="AR41" s="154"/>
      <c r="AS41" s="234" t="s">
        <v>88</v>
      </c>
    </row>
    <row r="42" spans="1:45" s="92" customFormat="1">
      <c r="A42" s="214"/>
      <c r="B42" s="113"/>
      <c r="C42" s="247"/>
      <c r="D42" s="100"/>
      <c r="E42" s="112"/>
      <c r="F42" s="112"/>
      <c r="G42" s="112"/>
      <c r="H42" s="112"/>
      <c r="I42" s="112"/>
      <c r="J42" s="112"/>
      <c r="K42" s="112"/>
      <c r="L42" s="112"/>
      <c r="M42" s="113"/>
      <c r="N42" s="100"/>
      <c r="O42" s="112"/>
      <c r="P42" s="112"/>
      <c r="Q42" s="112"/>
      <c r="R42" s="112"/>
      <c r="S42" s="112"/>
      <c r="T42" s="112"/>
      <c r="U42" s="112"/>
      <c r="V42" s="112"/>
      <c r="W42" s="113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00"/>
      <c r="AI42" s="112"/>
      <c r="AJ42" s="112"/>
      <c r="AK42" s="112"/>
      <c r="AL42" s="112"/>
      <c r="AM42" s="112"/>
      <c r="AN42" s="112"/>
      <c r="AO42" s="112"/>
      <c r="AP42" s="112"/>
      <c r="AQ42" s="113"/>
      <c r="AR42" s="113"/>
      <c r="AS42" s="164"/>
    </row>
    <row r="43" spans="1:45" s="92" customFormat="1">
      <c r="A43" s="214"/>
      <c r="B43" s="113"/>
      <c r="C43" s="247"/>
      <c r="D43" s="100"/>
      <c r="E43" s="112"/>
      <c r="F43" s="112"/>
      <c r="G43" s="112"/>
      <c r="H43" s="112"/>
      <c r="I43" s="112"/>
      <c r="J43" s="112"/>
      <c r="K43" s="112"/>
      <c r="L43" s="112"/>
      <c r="M43" s="113"/>
      <c r="N43" s="100"/>
      <c r="O43" s="112"/>
      <c r="P43" s="112"/>
      <c r="Q43" s="112"/>
      <c r="R43" s="112"/>
      <c r="S43" s="112"/>
      <c r="T43" s="112"/>
      <c r="U43" s="112"/>
      <c r="V43" s="112"/>
      <c r="W43" s="113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00"/>
      <c r="AI43" s="112"/>
      <c r="AJ43" s="112"/>
      <c r="AK43" s="112"/>
      <c r="AL43" s="112"/>
      <c r="AM43" s="112"/>
      <c r="AN43" s="112"/>
      <c r="AO43" s="112"/>
      <c r="AP43" s="112"/>
      <c r="AQ43" s="113"/>
      <c r="AR43" s="113"/>
      <c r="AS43" s="164"/>
    </row>
    <row r="44" spans="1:45" s="92" customFormat="1">
      <c r="A44" s="212" t="s">
        <v>93</v>
      </c>
      <c r="B44" s="166" t="s">
        <v>8</v>
      </c>
      <c r="C44" s="245"/>
      <c r="D44" s="146">
        <v>1</v>
      </c>
      <c r="E44" s="150">
        <v>1</v>
      </c>
      <c r="F44" s="150">
        <v>1</v>
      </c>
      <c r="G44" s="150">
        <v>1</v>
      </c>
      <c r="H44" s="150">
        <v>1</v>
      </c>
      <c r="I44" s="150">
        <v>1</v>
      </c>
      <c r="J44" s="150">
        <v>1</v>
      </c>
      <c r="K44" s="150">
        <v>1</v>
      </c>
      <c r="L44" s="150">
        <v>1</v>
      </c>
      <c r="M44" s="151">
        <v>1</v>
      </c>
      <c r="N44" s="146">
        <f>N18/(D18+N18)</f>
        <v>0.40060320329074267</v>
      </c>
      <c r="O44" s="150">
        <f t="shared" ref="O44:W44" si="22">O18/(E18+O18)</f>
        <v>0.40060320329074273</v>
      </c>
      <c r="P44" s="150">
        <f t="shared" si="22"/>
        <v>0.40060320329074273</v>
      </c>
      <c r="Q44" s="150">
        <f t="shared" si="22"/>
        <v>0.40060320329074356</v>
      </c>
      <c r="R44" s="150">
        <f t="shared" si="22"/>
        <v>0.40060320329074284</v>
      </c>
      <c r="S44" s="150">
        <f t="shared" si="22"/>
        <v>0.40060320329074273</v>
      </c>
      <c r="T44" s="150">
        <f t="shared" si="22"/>
        <v>0.40060320329074445</v>
      </c>
      <c r="U44" s="150">
        <f t="shared" si="22"/>
        <v>0.40060320329074273</v>
      </c>
      <c r="V44" s="150">
        <f t="shared" si="22"/>
        <v>0.40060320329074445</v>
      </c>
      <c r="W44" s="151">
        <f t="shared" si="22"/>
        <v>0.40060320329074267</v>
      </c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46"/>
      <c r="AI44" s="150"/>
      <c r="AJ44" s="150"/>
      <c r="AK44" s="150"/>
      <c r="AL44" s="150"/>
      <c r="AM44" s="150"/>
      <c r="AN44" s="150"/>
      <c r="AO44" s="150"/>
      <c r="AP44" s="150"/>
      <c r="AQ44" s="151"/>
      <c r="AR44" s="151"/>
      <c r="AS44" s="168" t="s">
        <v>21</v>
      </c>
    </row>
    <row r="45" spans="1:45" s="92" customFormat="1">
      <c r="A45" s="213" t="s">
        <v>94</v>
      </c>
      <c r="B45" s="166" t="s">
        <v>4</v>
      </c>
      <c r="C45" s="245"/>
      <c r="D45" s="146">
        <f t="shared" ref="D45:J45" si="23">D$27*D44</f>
        <v>1.5</v>
      </c>
      <c r="E45" s="150">
        <f>E$27*E44</f>
        <v>1.5</v>
      </c>
      <c r="F45" s="150">
        <f t="shared" si="23"/>
        <v>1.5</v>
      </c>
      <c r="G45" s="150">
        <f t="shared" si="23"/>
        <v>1.5</v>
      </c>
      <c r="H45" s="150">
        <f t="shared" si="23"/>
        <v>1.5</v>
      </c>
      <c r="I45" s="150">
        <f t="shared" si="23"/>
        <v>1.5</v>
      </c>
      <c r="J45" s="150">
        <f t="shared" si="23"/>
        <v>1.5</v>
      </c>
      <c r="K45" s="150">
        <f t="shared" ref="K45" si="24">K$27*K44</f>
        <v>1.5</v>
      </c>
      <c r="L45" s="150">
        <f>L$27*L44</f>
        <v>1.5</v>
      </c>
      <c r="M45" s="151">
        <f>M$27*M44</f>
        <v>1.5</v>
      </c>
      <c r="N45" s="146">
        <f t="shared" ref="N45:W45" si="25">N$29*N44</f>
        <v>0.12018096098722279</v>
      </c>
      <c r="O45" s="150">
        <f>O$29*O44</f>
        <v>0.12018096098722281</v>
      </c>
      <c r="P45" s="150">
        <f t="shared" si="25"/>
        <v>0.12018096098722281</v>
      </c>
      <c r="Q45" s="150">
        <f t="shared" si="25"/>
        <v>0.12018096098722306</v>
      </c>
      <c r="R45" s="150">
        <f t="shared" si="25"/>
        <v>0.12018096098722285</v>
      </c>
      <c r="S45" s="150">
        <f t="shared" si="25"/>
        <v>0.12018096098722281</v>
      </c>
      <c r="T45" s="150">
        <f t="shared" si="25"/>
        <v>0.12018096098722333</v>
      </c>
      <c r="U45" s="150">
        <f t="shared" ref="U45" si="26">U$29*U44</f>
        <v>0.12018096098722281</v>
      </c>
      <c r="V45" s="150">
        <f>V$29*V44</f>
        <v>0.12018096098722333</v>
      </c>
      <c r="W45" s="151">
        <f t="shared" si="25"/>
        <v>0.12018096098722279</v>
      </c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2">
        <f>SQRT(SUMSQ(N45,D45))</f>
        <v>1.5048067860638494</v>
      </c>
      <c r="AI45" s="153">
        <f t="shared" ref="AI45:AQ45" si="27">SQRT(SUMSQ(O45,E45))</f>
        <v>1.5048067860638494</v>
      </c>
      <c r="AJ45" s="153">
        <f t="shared" si="27"/>
        <v>1.5048067860638494</v>
      </c>
      <c r="AK45" s="153">
        <f t="shared" si="27"/>
        <v>1.5048067860638497</v>
      </c>
      <c r="AL45" s="153">
        <f t="shared" si="27"/>
        <v>1.5048067860638494</v>
      </c>
      <c r="AM45" s="153">
        <f t="shared" si="27"/>
        <v>1.5048067860638494</v>
      </c>
      <c r="AN45" s="153">
        <f t="shared" si="27"/>
        <v>1.5048067860638497</v>
      </c>
      <c r="AO45" s="153">
        <f t="shared" si="27"/>
        <v>1.5048067860638494</v>
      </c>
      <c r="AP45" s="153">
        <f t="shared" si="27"/>
        <v>1.5048067860638497</v>
      </c>
      <c r="AQ45" s="154">
        <f t="shared" si="27"/>
        <v>1.5048067860638494</v>
      </c>
      <c r="AR45" s="154"/>
      <c r="AS45" s="169" t="s">
        <v>37</v>
      </c>
    </row>
    <row r="46" spans="1:45" s="92" customFormat="1">
      <c r="A46" s="155"/>
      <c r="B46" s="133"/>
      <c r="C46" s="246"/>
      <c r="D46" s="156"/>
      <c r="E46" s="157"/>
      <c r="F46" s="157"/>
      <c r="G46" s="157"/>
      <c r="H46" s="157"/>
      <c r="I46" s="157"/>
      <c r="J46" s="157"/>
      <c r="K46" s="157"/>
      <c r="L46" s="157"/>
      <c r="M46" s="158"/>
      <c r="N46" s="156"/>
      <c r="O46" s="157"/>
      <c r="P46" s="157"/>
      <c r="Q46" s="157"/>
      <c r="R46" s="157"/>
      <c r="S46" s="157"/>
      <c r="T46" s="157"/>
      <c r="U46" s="157"/>
      <c r="V46" s="157"/>
      <c r="W46" s="158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61"/>
      <c r="AI46" s="162"/>
      <c r="AJ46" s="162"/>
      <c r="AK46" s="162"/>
      <c r="AL46" s="162"/>
      <c r="AM46" s="162"/>
      <c r="AN46" s="162"/>
      <c r="AO46" s="162"/>
      <c r="AP46" s="162"/>
      <c r="AQ46" s="163"/>
      <c r="AR46" s="163"/>
      <c r="AS46" s="169"/>
    </row>
    <row r="47" spans="1:45" s="92" customFormat="1">
      <c r="A47" s="155"/>
      <c r="B47" s="95"/>
      <c r="C47" s="248"/>
      <c r="D47" s="108"/>
      <c r="E47" s="109"/>
      <c r="F47" s="109"/>
      <c r="G47" s="109"/>
      <c r="H47" s="109"/>
      <c r="I47" s="109"/>
      <c r="J47" s="109"/>
      <c r="K47" s="109"/>
      <c r="L47" s="109"/>
      <c r="M47" s="110"/>
      <c r="N47" s="156"/>
      <c r="O47" s="157"/>
      <c r="P47" s="157"/>
      <c r="Q47" s="157"/>
      <c r="R47" s="157"/>
      <c r="S47" s="157"/>
      <c r="T47" s="157"/>
      <c r="U47" s="157"/>
      <c r="V47" s="157"/>
      <c r="W47" s="158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8"/>
      <c r="AI47" s="109"/>
      <c r="AJ47" s="109"/>
      <c r="AK47" s="109"/>
      <c r="AL47" s="109"/>
      <c r="AM47" s="109"/>
      <c r="AN47" s="109"/>
      <c r="AO47" s="109"/>
      <c r="AP47" s="109"/>
      <c r="AQ47" s="110"/>
      <c r="AR47" s="110"/>
      <c r="AS47" s="168"/>
    </row>
    <row r="48" spans="1:45" s="92" customFormat="1">
      <c r="A48" s="212" t="s">
        <v>102</v>
      </c>
      <c r="B48" s="166" t="s">
        <v>8</v>
      </c>
      <c r="C48" s="245"/>
      <c r="D48" s="146">
        <v>0</v>
      </c>
      <c r="E48" s="150">
        <v>0</v>
      </c>
      <c r="F48" s="150">
        <v>0</v>
      </c>
      <c r="G48" s="150">
        <v>0</v>
      </c>
      <c r="H48" s="150">
        <v>0</v>
      </c>
      <c r="I48" s="150">
        <v>0</v>
      </c>
      <c r="J48" s="150">
        <v>0</v>
      </c>
      <c r="K48" s="150">
        <v>0</v>
      </c>
      <c r="L48" s="150">
        <v>0</v>
      </c>
      <c r="M48" s="151">
        <v>0</v>
      </c>
      <c r="N48" s="146">
        <f>1-N18/(D18+N18)</f>
        <v>0.59939679670925727</v>
      </c>
      <c r="O48" s="150">
        <f t="shared" ref="O48:W48" si="28">1-O18/(E18+O18)</f>
        <v>0.59939679670925727</v>
      </c>
      <c r="P48" s="150">
        <f t="shared" si="28"/>
        <v>0.59939679670925727</v>
      </c>
      <c r="Q48" s="150">
        <f t="shared" si="28"/>
        <v>0.59939679670925639</v>
      </c>
      <c r="R48" s="150">
        <f t="shared" si="28"/>
        <v>0.59939679670925716</v>
      </c>
      <c r="S48" s="150">
        <f t="shared" si="28"/>
        <v>0.59939679670925727</v>
      </c>
      <c r="T48" s="150">
        <f t="shared" si="28"/>
        <v>0.5993967967092555</v>
      </c>
      <c r="U48" s="150">
        <f t="shared" si="28"/>
        <v>0.59939679670925727</v>
      </c>
      <c r="V48" s="150">
        <f t="shared" si="28"/>
        <v>0.5993967967092555</v>
      </c>
      <c r="W48" s="151">
        <f t="shared" si="28"/>
        <v>0.59939679670925727</v>
      </c>
      <c r="X48" s="150"/>
      <c r="Y48" s="150"/>
      <c r="Z48" s="150"/>
      <c r="AA48" s="150"/>
      <c r="AB48" s="150"/>
      <c r="AC48" s="150"/>
      <c r="AD48" s="150"/>
      <c r="AE48" s="150"/>
      <c r="AF48" s="150"/>
      <c r="AG48" s="151"/>
      <c r="AH48" s="146"/>
      <c r="AI48" s="150"/>
      <c r="AJ48" s="150"/>
      <c r="AK48" s="150"/>
      <c r="AL48" s="150"/>
      <c r="AM48" s="150"/>
      <c r="AN48" s="150"/>
      <c r="AO48" s="150"/>
      <c r="AP48" s="150"/>
      <c r="AQ48" s="151"/>
      <c r="AR48" s="151"/>
      <c r="AS48" s="168" t="s">
        <v>21</v>
      </c>
    </row>
    <row r="49" spans="1:45" s="92" customFormat="1">
      <c r="A49" s="213" t="s">
        <v>103</v>
      </c>
      <c r="B49" s="166" t="s">
        <v>4</v>
      </c>
      <c r="C49" s="245"/>
      <c r="D49" s="275">
        <f t="shared" ref="D49:M49" si="29">D$28*D48</f>
        <v>0</v>
      </c>
      <c r="E49" s="276">
        <f t="shared" si="29"/>
        <v>0</v>
      </c>
      <c r="F49" s="276">
        <f t="shared" si="29"/>
        <v>0</v>
      </c>
      <c r="G49" s="276">
        <f t="shared" si="29"/>
        <v>0</v>
      </c>
      <c r="H49" s="276">
        <f t="shared" si="29"/>
        <v>0</v>
      </c>
      <c r="I49" s="276">
        <f t="shared" si="29"/>
        <v>0</v>
      </c>
      <c r="J49" s="276">
        <f t="shared" si="29"/>
        <v>0</v>
      </c>
      <c r="K49" s="276">
        <f t="shared" ref="K49" si="30">K$28*K48</f>
        <v>0</v>
      </c>
      <c r="L49" s="276">
        <f t="shared" si="29"/>
        <v>0</v>
      </c>
      <c r="M49" s="277">
        <f t="shared" si="29"/>
        <v>0</v>
      </c>
      <c r="N49" s="146">
        <f>N$30*N48</f>
        <v>0.47951743736740582</v>
      </c>
      <c r="O49" s="150">
        <f t="shared" ref="O49:T49" si="31">O$30*O48</f>
        <v>0.47951743736740582</v>
      </c>
      <c r="P49" s="150">
        <f t="shared" si="31"/>
        <v>0.47951743736740582</v>
      </c>
      <c r="Q49" s="150">
        <f t="shared" si="31"/>
        <v>0.47951743736740515</v>
      </c>
      <c r="R49" s="150">
        <f t="shared" si="31"/>
        <v>0.47951743736740576</v>
      </c>
      <c r="S49" s="150">
        <f t="shared" si="31"/>
        <v>0.47951743736740582</v>
      </c>
      <c r="T49" s="150">
        <f t="shared" si="31"/>
        <v>0.47951743736740443</v>
      </c>
      <c r="U49" s="150">
        <f t="shared" ref="U49" si="32">U$30*U48</f>
        <v>0.47951743736740582</v>
      </c>
      <c r="V49" s="150">
        <f>V$30*V48</f>
        <v>0.47951743736740443</v>
      </c>
      <c r="W49" s="151">
        <f>W$30*W48</f>
        <v>0.47951743736740582</v>
      </c>
      <c r="X49" s="150"/>
      <c r="Y49" s="150"/>
      <c r="Z49" s="150"/>
      <c r="AA49" s="150"/>
      <c r="AB49" s="150"/>
      <c r="AC49" s="150"/>
      <c r="AD49" s="150"/>
      <c r="AE49" s="150"/>
      <c r="AF49" s="150"/>
      <c r="AG49" s="151"/>
      <c r="AH49" s="152">
        <f>SQRT(SUMSQ(N49,D49))+X49</f>
        <v>0.47951743736740582</v>
      </c>
      <c r="AI49" s="153">
        <f t="shared" ref="AI49:AQ49" si="33">SQRT(SUMSQ(O49,E49))+Y49</f>
        <v>0.47951743736740582</v>
      </c>
      <c r="AJ49" s="153">
        <f t="shared" si="33"/>
        <v>0.47951743736740582</v>
      </c>
      <c r="AK49" s="153">
        <f t="shared" si="33"/>
        <v>0.47951743736740515</v>
      </c>
      <c r="AL49" s="153">
        <f t="shared" si="33"/>
        <v>0.47951743736740576</v>
      </c>
      <c r="AM49" s="153">
        <f t="shared" si="33"/>
        <v>0.47951743736740582</v>
      </c>
      <c r="AN49" s="153">
        <f t="shared" si="33"/>
        <v>0.47951743736740443</v>
      </c>
      <c r="AO49" s="153">
        <f t="shared" si="33"/>
        <v>0.47951743736740582</v>
      </c>
      <c r="AP49" s="153">
        <f t="shared" si="33"/>
        <v>0.47951743736740443</v>
      </c>
      <c r="AQ49" s="154">
        <f t="shared" si="33"/>
        <v>0.47951743736740582</v>
      </c>
      <c r="AR49" s="154"/>
      <c r="AS49" s="208" t="s">
        <v>77</v>
      </c>
    </row>
    <row r="50" spans="1:45" s="92" customFormat="1">
      <c r="A50" s="155"/>
      <c r="B50" s="133"/>
      <c r="C50" s="246"/>
      <c r="D50" s="156"/>
      <c r="E50" s="157"/>
      <c r="F50" s="157"/>
      <c r="G50" s="157"/>
      <c r="H50" s="157"/>
      <c r="I50" s="157"/>
      <c r="J50" s="157"/>
      <c r="K50" s="157"/>
      <c r="L50" s="157"/>
      <c r="M50" s="158"/>
      <c r="N50" s="156"/>
      <c r="O50" s="157"/>
      <c r="P50" s="157"/>
      <c r="Q50" s="157"/>
      <c r="R50" s="157"/>
      <c r="S50" s="157"/>
      <c r="T50" s="157"/>
      <c r="U50" s="157"/>
      <c r="V50" s="157"/>
      <c r="W50" s="158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61"/>
      <c r="AI50" s="162"/>
      <c r="AJ50" s="162"/>
      <c r="AK50" s="162"/>
      <c r="AL50" s="162"/>
      <c r="AM50" s="162"/>
      <c r="AN50" s="162"/>
      <c r="AO50" s="162"/>
      <c r="AP50" s="162"/>
      <c r="AQ50" s="163"/>
      <c r="AR50" s="163"/>
      <c r="AS50" s="169"/>
    </row>
    <row r="51" spans="1:45" s="92" customFormat="1">
      <c r="A51" s="155"/>
      <c r="B51" s="95"/>
      <c r="C51" s="248"/>
      <c r="D51" s="108"/>
      <c r="E51" s="109"/>
      <c r="F51" s="109"/>
      <c r="G51" s="109"/>
      <c r="H51" s="109"/>
      <c r="I51" s="109"/>
      <c r="J51" s="109"/>
      <c r="K51" s="109"/>
      <c r="L51" s="109"/>
      <c r="M51" s="113"/>
      <c r="N51" s="156"/>
      <c r="O51" s="157"/>
      <c r="P51" s="157"/>
      <c r="Q51" s="157"/>
      <c r="R51" s="157"/>
      <c r="S51" s="157"/>
      <c r="T51" s="157"/>
      <c r="U51" s="157"/>
      <c r="V51" s="157"/>
      <c r="W51" s="158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8"/>
      <c r="AI51" s="109"/>
      <c r="AJ51" s="109"/>
      <c r="AK51" s="109"/>
      <c r="AL51" s="109"/>
      <c r="AM51" s="109"/>
      <c r="AN51" s="109"/>
      <c r="AO51" s="109"/>
      <c r="AP51" s="109"/>
      <c r="AQ51" s="110"/>
      <c r="AR51" s="110"/>
      <c r="AS51" s="168"/>
    </row>
    <row r="52" spans="1:45" s="92" customFormat="1">
      <c r="A52" s="212" t="s">
        <v>104</v>
      </c>
      <c r="B52" s="166" t="s">
        <v>8</v>
      </c>
      <c r="C52" s="245"/>
      <c r="D52" s="146">
        <v>0</v>
      </c>
      <c r="E52" s="150">
        <v>0</v>
      </c>
      <c r="F52" s="150">
        <v>0</v>
      </c>
      <c r="G52" s="150">
        <v>0</v>
      </c>
      <c r="H52" s="150">
        <v>0</v>
      </c>
      <c r="I52" s="150">
        <v>0</v>
      </c>
      <c r="J52" s="150">
        <v>0</v>
      </c>
      <c r="K52" s="150">
        <v>0</v>
      </c>
      <c r="L52" s="150">
        <v>0</v>
      </c>
      <c r="M52" s="151">
        <v>0</v>
      </c>
      <c r="N52" s="146">
        <f>1-N18/(D18+N18)</f>
        <v>0.59939679670925727</v>
      </c>
      <c r="O52" s="150">
        <f t="shared" ref="O52:W52" si="34">1-O18/(E18+O18)</f>
        <v>0.59939679670925727</v>
      </c>
      <c r="P52" s="150">
        <f t="shared" si="34"/>
        <v>0.59939679670925727</v>
      </c>
      <c r="Q52" s="150">
        <f t="shared" si="34"/>
        <v>0.59939679670925639</v>
      </c>
      <c r="R52" s="150">
        <f t="shared" si="34"/>
        <v>0.59939679670925716</v>
      </c>
      <c r="S52" s="150">
        <f t="shared" si="34"/>
        <v>0.59939679670925727</v>
      </c>
      <c r="T52" s="150">
        <f t="shared" si="34"/>
        <v>0.5993967967092555</v>
      </c>
      <c r="U52" s="150">
        <f t="shared" si="34"/>
        <v>0.59939679670925727</v>
      </c>
      <c r="V52" s="150">
        <f t="shared" si="34"/>
        <v>0.5993967967092555</v>
      </c>
      <c r="W52" s="151">
        <f t="shared" si="34"/>
        <v>0.59939679670925727</v>
      </c>
      <c r="X52" s="150">
        <v>1</v>
      </c>
      <c r="Y52" s="150">
        <v>1</v>
      </c>
      <c r="Z52" s="150">
        <v>1</v>
      </c>
      <c r="AA52" s="150">
        <v>1</v>
      </c>
      <c r="AB52" s="150">
        <v>1</v>
      </c>
      <c r="AC52" s="150">
        <v>1</v>
      </c>
      <c r="AD52" s="150">
        <v>1</v>
      </c>
      <c r="AE52" s="150">
        <v>1</v>
      </c>
      <c r="AF52" s="150">
        <v>1</v>
      </c>
      <c r="AG52" s="151">
        <v>1</v>
      </c>
      <c r="AH52" s="146"/>
      <c r="AI52" s="150"/>
      <c r="AJ52" s="150"/>
      <c r="AK52" s="150"/>
      <c r="AL52" s="150"/>
      <c r="AM52" s="150"/>
      <c r="AN52" s="150"/>
      <c r="AO52" s="150"/>
      <c r="AP52" s="150"/>
      <c r="AQ52" s="151"/>
      <c r="AR52" s="151"/>
      <c r="AS52" s="168" t="s">
        <v>21</v>
      </c>
    </row>
    <row r="53" spans="1:45" s="92" customFormat="1">
      <c r="A53" s="213" t="s">
        <v>105</v>
      </c>
      <c r="B53" s="166" t="s">
        <v>4</v>
      </c>
      <c r="C53" s="245"/>
      <c r="D53" s="275">
        <f t="shared" ref="D53:M53" si="35">D$28*D52</f>
        <v>0</v>
      </c>
      <c r="E53" s="276">
        <f t="shared" si="35"/>
        <v>0</v>
      </c>
      <c r="F53" s="276">
        <f t="shared" si="35"/>
        <v>0</v>
      </c>
      <c r="G53" s="276">
        <f t="shared" si="35"/>
        <v>0</v>
      </c>
      <c r="H53" s="276">
        <f t="shared" si="35"/>
        <v>0</v>
      </c>
      <c r="I53" s="276">
        <f t="shared" si="35"/>
        <v>0</v>
      </c>
      <c r="J53" s="276">
        <f t="shared" si="35"/>
        <v>0</v>
      </c>
      <c r="K53" s="276">
        <f t="shared" ref="K53" si="36">K$28*K52</f>
        <v>0</v>
      </c>
      <c r="L53" s="276">
        <f t="shared" si="35"/>
        <v>0</v>
      </c>
      <c r="M53" s="277">
        <f t="shared" si="35"/>
        <v>0</v>
      </c>
      <c r="N53" s="146">
        <f>N$30*N52</f>
        <v>0.47951743736740582</v>
      </c>
      <c r="O53" s="150">
        <f>O$30*O52</f>
        <v>0.47951743736740582</v>
      </c>
      <c r="P53" s="150">
        <f t="shared" ref="P53:W53" si="37">P$30*P52</f>
        <v>0.47951743736740582</v>
      </c>
      <c r="Q53" s="150">
        <f t="shared" si="37"/>
        <v>0.47951743736740515</v>
      </c>
      <c r="R53" s="150">
        <f t="shared" si="37"/>
        <v>0.47951743736740576</v>
      </c>
      <c r="S53" s="150">
        <f t="shared" si="37"/>
        <v>0.47951743736740582</v>
      </c>
      <c r="T53" s="150">
        <f t="shared" si="37"/>
        <v>0.47951743736740443</v>
      </c>
      <c r="U53" s="150">
        <f t="shared" ref="U53" si="38">U$30*U52</f>
        <v>0.47951743736740582</v>
      </c>
      <c r="V53" s="150">
        <f t="shared" si="37"/>
        <v>0.47951743736740443</v>
      </c>
      <c r="W53" s="151">
        <f t="shared" si="37"/>
        <v>0.47951743736740582</v>
      </c>
      <c r="X53" s="150">
        <f t="shared" ref="X53:AG53" si="39">X$31*X52</f>
        <v>2.5</v>
      </c>
      <c r="Y53" s="150">
        <f>Y$31*Y52</f>
        <v>2.5</v>
      </c>
      <c r="Z53" s="150">
        <f t="shared" si="39"/>
        <v>2.5</v>
      </c>
      <c r="AA53" s="150">
        <f t="shared" si="39"/>
        <v>2.5</v>
      </c>
      <c r="AB53" s="150">
        <f t="shared" si="39"/>
        <v>2.5</v>
      </c>
      <c r="AC53" s="150">
        <f t="shared" si="39"/>
        <v>2.5</v>
      </c>
      <c r="AD53" s="150">
        <f t="shared" si="39"/>
        <v>2.5</v>
      </c>
      <c r="AE53" s="150">
        <f t="shared" ref="AE53" si="40">AE$31*AE52</f>
        <v>2.5</v>
      </c>
      <c r="AF53" s="150">
        <f>AF$31*AF52</f>
        <v>2.5</v>
      </c>
      <c r="AG53" s="151">
        <f t="shared" si="39"/>
        <v>2.5</v>
      </c>
      <c r="AH53" s="152">
        <f>SQRT(SUMSQ(N53,D53))+X53</f>
        <v>2.9795174373674058</v>
      </c>
      <c r="AI53" s="153">
        <f t="shared" ref="AI53:AQ53" si="41">SQRT(SUMSQ(O53,E53))+Y53</f>
        <v>2.9795174373674058</v>
      </c>
      <c r="AJ53" s="153">
        <f t="shared" si="41"/>
        <v>2.9795174373674058</v>
      </c>
      <c r="AK53" s="153">
        <f t="shared" si="41"/>
        <v>2.9795174373674049</v>
      </c>
      <c r="AL53" s="153">
        <f t="shared" si="41"/>
        <v>2.9795174373674058</v>
      </c>
      <c r="AM53" s="153">
        <f t="shared" si="41"/>
        <v>2.9795174373674058</v>
      </c>
      <c r="AN53" s="153">
        <f t="shared" si="41"/>
        <v>2.9795174373674045</v>
      </c>
      <c r="AO53" s="153">
        <f t="shared" si="41"/>
        <v>2.9795174373674058</v>
      </c>
      <c r="AP53" s="153">
        <f t="shared" si="41"/>
        <v>2.9795174373674045</v>
      </c>
      <c r="AQ53" s="154">
        <f t="shared" si="41"/>
        <v>2.9795174373674058</v>
      </c>
      <c r="AR53" s="154"/>
      <c r="AS53" s="208" t="s">
        <v>78</v>
      </c>
    </row>
    <row r="54" spans="1:45" s="92" customFormat="1" ht="13.5" thickBot="1">
      <c r="A54" s="114"/>
      <c r="B54" s="167"/>
      <c r="C54" s="249"/>
      <c r="D54" s="115"/>
      <c r="E54" s="116"/>
      <c r="F54" s="116"/>
      <c r="G54" s="116"/>
      <c r="H54" s="116"/>
      <c r="I54" s="116"/>
      <c r="J54" s="116"/>
      <c r="K54" s="116"/>
      <c r="L54" s="116"/>
      <c r="M54" s="117"/>
      <c r="N54" s="115"/>
      <c r="O54" s="116"/>
      <c r="P54" s="116"/>
      <c r="Q54" s="116"/>
      <c r="R54" s="116"/>
      <c r="S54" s="116"/>
      <c r="T54" s="116"/>
      <c r="U54" s="116"/>
      <c r="V54" s="116"/>
      <c r="W54" s="117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8"/>
      <c r="AI54" s="119"/>
      <c r="AJ54" s="119"/>
      <c r="AK54" s="119"/>
      <c r="AL54" s="119"/>
      <c r="AM54" s="119"/>
      <c r="AN54" s="119"/>
      <c r="AO54" s="119"/>
      <c r="AP54" s="119"/>
      <c r="AQ54" s="120"/>
      <c r="AR54" s="120"/>
      <c r="AS54" s="121"/>
    </row>
    <row r="55" spans="1:45" s="92" customFormat="1">
      <c r="A55" s="122"/>
      <c r="B55" s="94"/>
      <c r="C55" s="94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23"/>
    </row>
    <row r="56" spans="1:45" s="92" customFormat="1" ht="13.5" thickBot="1">
      <c r="AS56" s="124"/>
    </row>
    <row r="57" spans="1:45" s="92" customFormat="1">
      <c r="A57" s="1" t="s">
        <v>18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130" t="s">
        <v>0</v>
      </c>
    </row>
    <row r="58" spans="1:45" s="92" customFormat="1">
      <c r="A58" s="267" t="s">
        <v>121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210"/>
    </row>
    <row r="59" spans="1:45" s="92" customFormat="1" ht="13.5" thickBot="1">
      <c r="A59" s="209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211"/>
    </row>
    <row r="60" spans="1:45" s="92" customFormat="1">
      <c r="AS60" s="124"/>
    </row>
    <row r="61" spans="1:45" s="92" customFormat="1" ht="13.5" thickBot="1">
      <c r="AS61" s="124"/>
    </row>
    <row r="62" spans="1:45" s="92" customFormat="1">
      <c r="A62" s="1" t="s">
        <v>19</v>
      </c>
      <c r="B62" s="147"/>
      <c r="C62" s="217"/>
      <c r="D62" s="287" t="s">
        <v>92</v>
      </c>
      <c r="E62" s="288"/>
      <c r="F62" s="289"/>
      <c r="G62" s="289"/>
      <c r="H62" s="289"/>
      <c r="I62" s="289"/>
      <c r="J62" s="289"/>
      <c r="K62" s="289"/>
      <c r="L62" s="289"/>
      <c r="M62" s="290"/>
      <c r="N62" s="288" t="s">
        <v>118</v>
      </c>
      <c r="O62" s="288"/>
      <c r="P62" s="289"/>
      <c r="Q62" s="289"/>
      <c r="R62" s="289"/>
      <c r="S62" s="289"/>
      <c r="T62" s="289"/>
      <c r="U62" s="289"/>
      <c r="V62" s="289"/>
      <c r="W62" s="290"/>
      <c r="X62" s="148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62"/>
      <c r="AR62" s="62"/>
      <c r="AS62" s="19" t="s">
        <v>0</v>
      </c>
    </row>
    <row r="63" spans="1:45" s="92" customFormat="1">
      <c r="A63" s="2"/>
      <c r="B63" s="54"/>
      <c r="C63" s="235"/>
      <c r="D63" s="44" t="s">
        <v>30</v>
      </c>
      <c r="E63" s="3" t="s">
        <v>31</v>
      </c>
      <c r="F63" s="284" t="s">
        <v>74</v>
      </c>
      <c r="G63" s="284"/>
      <c r="H63" s="285"/>
      <c r="I63" s="285"/>
      <c r="J63" s="285"/>
      <c r="K63" s="285"/>
      <c r="L63" s="285"/>
      <c r="M63" s="286"/>
      <c r="N63" s="44" t="s">
        <v>30</v>
      </c>
      <c r="O63" s="3" t="s">
        <v>31</v>
      </c>
      <c r="P63" s="284" t="s">
        <v>74</v>
      </c>
      <c r="Q63" s="284"/>
      <c r="R63" s="285"/>
      <c r="S63" s="285"/>
      <c r="T63" s="285"/>
      <c r="U63" s="285"/>
      <c r="V63" s="285"/>
      <c r="W63" s="286"/>
      <c r="X63" s="4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45"/>
      <c r="AR63" s="45"/>
      <c r="AS63" s="20"/>
    </row>
    <row r="64" spans="1:45" s="92" customFormat="1">
      <c r="A64" s="2" t="s">
        <v>5</v>
      </c>
      <c r="B64" s="90" t="s">
        <v>2</v>
      </c>
      <c r="C64" s="7"/>
      <c r="D64" s="149">
        <f t="shared" ref="D64:J64" si="42">D10</f>
        <v>-80.180000000000007</v>
      </c>
      <c r="E64" s="127">
        <f t="shared" si="42"/>
        <v>-106</v>
      </c>
      <c r="F64" s="127">
        <f t="shared" si="42"/>
        <v>-116</v>
      </c>
      <c r="G64" s="127">
        <f t="shared" si="42"/>
        <v>-115.5</v>
      </c>
      <c r="H64" s="127">
        <f t="shared" si="42"/>
        <v>-115</v>
      </c>
      <c r="I64" s="127">
        <f t="shared" si="42"/>
        <v>-114.5</v>
      </c>
      <c r="J64" s="127">
        <f t="shared" si="42"/>
        <v>-114</v>
      </c>
      <c r="K64" s="127">
        <f t="shared" ref="K64" si="43">K10</f>
        <v>-113.5</v>
      </c>
      <c r="L64" s="127">
        <f>L10</f>
        <v>-113</v>
      </c>
      <c r="M64" s="128">
        <f>M10</f>
        <v>-112.5</v>
      </c>
      <c r="N64" s="127"/>
      <c r="O64" s="127"/>
      <c r="P64" s="127"/>
      <c r="Q64" s="127"/>
      <c r="R64" s="127"/>
      <c r="S64" s="127"/>
      <c r="T64" s="127"/>
      <c r="U64" s="127"/>
      <c r="V64" s="127"/>
      <c r="W64" s="128"/>
      <c r="X64" s="131"/>
      <c r="Y64" s="132"/>
      <c r="Z64" s="132"/>
      <c r="AA64" s="132"/>
      <c r="AB64" s="132"/>
      <c r="AC64" s="132"/>
      <c r="AD64" s="132"/>
      <c r="AE64" s="132"/>
      <c r="AF64" s="132"/>
      <c r="AG64" s="132"/>
      <c r="AH64" s="7"/>
      <c r="AI64" s="7"/>
      <c r="AJ64" s="7"/>
      <c r="AK64" s="7"/>
      <c r="AL64" s="7"/>
      <c r="AM64" s="7"/>
      <c r="AN64" s="7"/>
      <c r="AO64" s="7"/>
      <c r="AP64" s="7"/>
      <c r="AQ64" s="90"/>
      <c r="AR64" s="90"/>
      <c r="AS64" s="33"/>
    </row>
    <row r="65" spans="1:45" s="92" customFormat="1">
      <c r="A65" s="2" t="s">
        <v>3</v>
      </c>
      <c r="B65" s="90" t="s">
        <v>4</v>
      </c>
      <c r="C65" s="7"/>
      <c r="D65" s="149"/>
      <c r="E65" s="127"/>
      <c r="F65" s="127"/>
      <c r="G65" s="127"/>
      <c r="H65" s="127"/>
      <c r="I65" s="127"/>
      <c r="J65" s="127"/>
      <c r="K65" s="127"/>
      <c r="L65" s="127"/>
      <c r="M65" s="128"/>
      <c r="N65" s="127">
        <f t="shared" ref="N65:T65" si="44">N11</f>
        <v>-1.75</v>
      </c>
      <c r="O65" s="127">
        <f t="shared" si="44"/>
        <v>-1.75</v>
      </c>
      <c r="P65" s="127">
        <f t="shared" si="44"/>
        <v>-1.75</v>
      </c>
      <c r="Q65" s="127">
        <f t="shared" si="44"/>
        <v>-1.75</v>
      </c>
      <c r="R65" s="127">
        <f t="shared" si="44"/>
        <v>-1.75</v>
      </c>
      <c r="S65" s="127">
        <f t="shared" si="44"/>
        <v>-1.75</v>
      </c>
      <c r="T65" s="127">
        <f t="shared" si="44"/>
        <v>-1.75</v>
      </c>
      <c r="U65" s="127">
        <f t="shared" ref="U65" si="45">U11</f>
        <v>-1.75</v>
      </c>
      <c r="V65" s="127">
        <f>V11</f>
        <v>-1.75</v>
      </c>
      <c r="W65" s="128">
        <f>W11</f>
        <v>-1.75</v>
      </c>
      <c r="X65" s="149"/>
      <c r="Y65" s="127"/>
      <c r="Z65" s="127"/>
      <c r="AA65" s="127"/>
      <c r="AB65" s="127"/>
      <c r="AC65" s="127"/>
      <c r="AD65" s="127"/>
      <c r="AE65" s="127"/>
      <c r="AF65" s="127"/>
      <c r="AG65" s="127"/>
      <c r="AH65" s="132"/>
      <c r="AI65" s="132"/>
      <c r="AJ65" s="132"/>
      <c r="AK65" s="132"/>
      <c r="AL65" s="132"/>
      <c r="AM65" s="132"/>
      <c r="AN65" s="132"/>
      <c r="AO65" s="132"/>
      <c r="AP65" s="132"/>
      <c r="AQ65" s="133"/>
      <c r="AR65" s="133"/>
      <c r="AS65" s="33"/>
    </row>
    <row r="66" spans="1:45" s="92" customFormat="1">
      <c r="A66" s="2" t="s">
        <v>13</v>
      </c>
      <c r="B66" s="90" t="s">
        <v>4</v>
      </c>
      <c r="C66" s="7"/>
      <c r="D66" s="262">
        <v>-1.5</v>
      </c>
      <c r="E66" s="263">
        <v>0</v>
      </c>
      <c r="F66" s="263">
        <v>0</v>
      </c>
      <c r="G66" s="263">
        <v>0</v>
      </c>
      <c r="H66" s="263">
        <v>0</v>
      </c>
      <c r="I66" s="263">
        <v>0</v>
      </c>
      <c r="J66" s="263">
        <v>0</v>
      </c>
      <c r="K66" s="263">
        <v>0</v>
      </c>
      <c r="L66" s="263">
        <v>0</v>
      </c>
      <c r="M66" s="264">
        <v>0</v>
      </c>
      <c r="N66" s="265">
        <v>0</v>
      </c>
      <c r="O66" s="265">
        <v>0</v>
      </c>
      <c r="P66" s="265">
        <v>0</v>
      </c>
      <c r="Q66" s="265">
        <v>0</v>
      </c>
      <c r="R66" s="265">
        <v>0</v>
      </c>
      <c r="S66" s="265">
        <v>0</v>
      </c>
      <c r="T66" s="265">
        <v>0</v>
      </c>
      <c r="U66" s="265">
        <v>0</v>
      </c>
      <c r="V66" s="265">
        <v>0</v>
      </c>
      <c r="W66" s="265">
        <v>0</v>
      </c>
      <c r="X66" s="149"/>
      <c r="Y66" s="127"/>
      <c r="Z66" s="127"/>
      <c r="AA66" s="127"/>
      <c r="AB66" s="127"/>
      <c r="AC66" s="127"/>
      <c r="AD66" s="127"/>
      <c r="AE66" s="127"/>
      <c r="AF66" s="127"/>
      <c r="AG66" s="127"/>
      <c r="AH66" s="132"/>
      <c r="AI66" s="132"/>
      <c r="AJ66" s="132"/>
      <c r="AK66" s="132"/>
      <c r="AL66" s="132"/>
      <c r="AM66" s="132"/>
      <c r="AN66" s="132"/>
      <c r="AO66" s="132"/>
      <c r="AP66" s="132"/>
      <c r="AQ66" s="133"/>
      <c r="AR66" s="133"/>
      <c r="AS66" s="171" t="s">
        <v>11</v>
      </c>
    </row>
    <row r="67" spans="1:45" s="92" customFormat="1">
      <c r="A67" s="135" t="s">
        <v>12</v>
      </c>
      <c r="B67" s="90" t="s">
        <v>4</v>
      </c>
      <c r="C67" s="7"/>
      <c r="D67" s="186">
        <f t="shared" ref="D67:J67" si="46">D64+D66</f>
        <v>-81.680000000000007</v>
      </c>
      <c r="E67" s="187">
        <f>E64+E66</f>
        <v>-106</v>
      </c>
      <c r="F67" s="187">
        <f t="shared" si="46"/>
        <v>-116</v>
      </c>
      <c r="G67" s="187">
        <f t="shared" si="46"/>
        <v>-115.5</v>
      </c>
      <c r="H67" s="187">
        <f t="shared" si="46"/>
        <v>-115</v>
      </c>
      <c r="I67" s="187">
        <f t="shared" si="46"/>
        <v>-114.5</v>
      </c>
      <c r="J67" s="187">
        <f t="shared" si="46"/>
        <v>-114</v>
      </c>
      <c r="K67" s="187">
        <f t="shared" ref="K67" si="47">K64+K66</f>
        <v>-113.5</v>
      </c>
      <c r="L67" s="187">
        <f>L64+L66</f>
        <v>-113</v>
      </c>
      <c r="M67" s="188">
        <f>M64+M66</f>
        <v>-112.5</v>
      </c>
      <c r="N67" s="187">
        <f t="shared" ref="N67:W67" si="48">N65+N66</f>
        <v>-1.75</v>
      </c>
      <c r="O67" s="187">
        <f>O65+O66</f>
        <v>-1.75</v>
      </c>
      <c r="P67" s="187">
        <f t="shared" si="48"/>
        <v>-1.75</v>
      </c>
      <c r="Q67" s="187">
        <f t="shared" si="48"/>
        <v>-1.75</v>
      </c>
      <c r="R67" s="187">
        <f t="shared" si="48"/>
        <v>-1.75</v>
      </c>
      <c r="S67" s="187">
        <f t="shared" si="48"/>
        <v>-1.75</v>
      </c>
      <c r="T67" s="187">
        <f t="shared" si="48"/>
        <v>-1.75</v>
      </c>
      <c r="U67" s="187">
        <f t="shared" ref="U67" si="49">U65+U66</f>
        <v>-1.75</v>
      </c>
      <c r="V67" s="187">
        <f t="shared" si="48"/>
        <v>-1.75</v>
      </c>
      <c r="W67" s="188">
        <f t="shared" si="48"/>
        <v>-1.75</v>
      </c>
      <c r="X67" s="149"/>
      <c r="Y67" s="127"/>
      <c r="Z67" s="127"/>
      <c r="AA67" s="127"/>
      <c r="AB67" s="127"/>
      <c r="AC67" s="127"/>
      <c r="AD67" s="127"/>
      <c r="AE67" s="127"/>
      <c r="AF67" s="127"/>
      <c r="AG67" s="127"/>
      <c r="AH67" s="132"/>
      <c r="AI67" s="132"/>
      <c r="AJ67" s="132"/>
      <c r="AK67" s="132"/>
      <c r="AL67" s="132"/>
      <c r="AM67" s="132"/>
      <c r="AN67" s="132"/>
      <c r="AO67" s="132"/>
      <c r="AP67" s="132"/>
      <c r="AQ67" s="133"/>
      <c r="AR67" s="133"/>
      <c r="AS67" s="171" t="s">
        <v>23</v>
      </c>
    </row>
    <row r="68" spans="1:45" s="92" customFormat="1">
      <c r="A68" s="2"/>
      <c r="B68" s="90"/>
      <c r="C68" s="7"/>
      <c r="D68" s="139"/>
      <c r="E68" s="7"/>
      <c r="F68" s="7"/>
      <c r="G68" s="7"/>
      <c r="H68" s="7"/>
      <c r="I68" s="7"/>
      <c r="J68" s="7"/>
      <c r="K68" s="7"/>
      <c r="L68" s="7"/>
      <c r="M68" s="90"/>
      <c r="N68" s="127"/>
      <c r="O68" s="127"/>
      <c r="P68" s="127"/>
      <c r="Q68" s="127"/>
      <c r="R68" s="127"/>
      <c r="S68" s="127"/>
      <c r="T68" s="127"/>
      <c r="U68" s="127"/>
      <c r="V68" s="132"/>
      <c r="W68" s="133"/>
      <c r="X68" s="131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3"/>
      <c r="AR68" s="133"/>
      <c r="AS68" s="171"/>
    </row>
    <row r="69" spans="1:45" s="92" customFormat="1">
      <c r="A69" s="172" t="s">
        <v>10</v>
      </c>
      <c r="B69" s="90"/>
      <c r="C69" s="7"/>
      <c r="D69" s="139"/>
      <c r="E69" s="7"/>
      <c r="F69" s="7"/>
      <c r="G69" s="7"/>
      <c r="H69" s="7"/>
      <c r="I69" s="7"/>
      <c r="J69" s="7"/>
      <c r="K69" s="7"/>
      <c r="L69" s="7"/>
      <c r="M69" s="90"/>
      <c r="N69" s="127"/>
      <c r="O69" s="127"/>
      <c r="P69" s="127"/>
      <c r="Q69" s="127"/>
      <c r="R69" s="127"/>
      <c r="S69" s="127"/>
      <c r="T69" s="127"/>
      <c r="U69" s="127"/>
      <c r="V69" s="132"/>
      <c r="W69" s="133"/>
      <c r="X69" s="131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3"/>
      <c r="AR69" s="133"/>
      <c r="AS69" s="171"/>
    </row>
    <row r="70" spans="1:45" s="92" customFormat="1">
      <c r="A70" s="2" t="s">
        <v>6</v>
      </c>
      <c r="B70" s="226" t="s">
        <v>62</v>
      </c>
      <c r="C70" s="7"/>
      <c r="D70" s="173">
        <f t="shared" ref="D70:J70" si="50">(10^12)*(10^-3)*10^(D67/10)*D5/15</f>
        <v>6.7920363261718055</v>
      </c>
      <c r="E70" s="174">
        <f t="shared" si="50"/>
        <v>2.511886431509576E-2</v>
      </c>
      <c r="F70" s="174">
        <f t="shared" si="50"/>
        <v>2.5118864315095729E-3</v>
      </c>
      <c r="G70" s="174">
        <f t="shared" si="50"/>
        <v>2.8183829312644444E-3</v>
      </c>
      <c r="H70" s="174">
        <f t="shared" si="50"/>
        <v>3.1622776601683668E-3</v>
      </c>
      <c r="I70" s="174">
        <f t="shared" si="50"/>
        <v>3.5481338923357515E-3</v>
      </c>
      <c r="J70" s="174">
        <f t="shared" si="50"/>
        <v>3.9810717055349535E-3</v>
      </c>
      <c r="K70" s="174">
        <f t="shared" ref="K70" si="51">(10^12)*(10^-3)*10^(K67/10)*K5/15</f>
        <v>4.4668359215096235E-3</v>
      </c>
      <c r="L70" s="174">
        <f>(10^12)*(10^-3)*10^(L67/10)*L5/15</f>
        <v>5.0118723362726943E-3</v>
      </c>
      <c r="M70" s="175">
        <f>(10^12)*(10^-3)*10^(M67/10)*M5/15</f>
        <v>5.6234132519034762E-3</v>
      </c>
      <c r="N70" s="174">
        <f t="shared" ref="N70:U70" si="52">(10^12)*(10^-3)*10^((D67+N67)/10)*N5/15</f>
        <v>4.5394161665020283</v>
      </c>
      <c r="O70" s="174">
        <f t="shared" si="52"/>
        <v>1.6788040181225542E-2</v>
      </c>
      <c r="P70" s="174">
        <f t="shared" si="52"/>
        <v>1.6788040181225524E-3</v>
      </c>
      <c r="Q70" s="174">
        <f t="shared" si="52"/>
        <v>1.8836490894897973E-3</v>
      </c>
      <c r="R70" s="174">
        <f t="shared" si="52"/>
        <v>2.1134890398366349E-3</v>
      </c>
      <c r="S70" s="174">
        <f t="shared" si="52"/>
        <v>2.3713737056616489E-3</v>
      </c>
      <c r="T70" s="174">
        <f t="shared" si="52"/>
        <v>2.6607250597988105E-3</v>
      </c>
      <c r="U70" s="174">
        <f t="shared" si="52"/>
        <v>2.985382618917949E-3</v>
      </c>
      <c r="V70" s="174">
        <f>(10^12)*(10^-3)*10^((L67+V67)/10)*V5/15</f>
        <v>3.3496543915782747E-3</v>
      </c>
      <c r="W70" s="175">
        <f>(10^12)*(10^-3)*10^((M67+W67)/10)*W5/15</f>
        <v>3.7583740428844244E-3</v>
      </c>
      <c r="X70" s="173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  <c r="AM70" s="174"/>
      <c r="AN70" s="174"/>
      <c r="AO70" s="174"/>
      <c r="AP70" s="174"/>
      <c r="AQ70" s="175"/>
      <c r="AR70" s="175"/>
      <c r="AS70" s="171"/>
    </row>
    <row r="71" spans="1:45" s="92" customFormat="1">
      <c r="A71" s="31" t="s">
        <v>83</v>
      </c>
      <c r="B71" s="90" t="s">
        <v>4</v>
      </c>
      <c r="C71" s="7"/>
      <c r="D71" s="139" t="s">
        <v>7</v>
      </c>
      <c r="E71" s="7" t="s">
        <v>7</v>
      </c>
      <c r="F71" s="7" t="s">
        <v>7</v>
      </c>
      <c r="G71" s="7" t="s">
        <v>7</v>
      </c>
      <c r="H71" s="7" t="s">
        <v>7</v>
      </c>
      <c r="I71" s="7" t="s">
        <v>7</v>
      </c>
      <c r="J71" s="7" t="s">
        <v>7</v>
      </c>
      <c r="K71" s="7" t="s">
        <v>7</v>
      </c>
      <c r="L71" s="7" t="s">
        <v>7</v>
      </c>
      <c r="M71" s="90" t="s">
        <v>7</v>
      </c>
      <c r="N71" s="10">
        <f t="shared" ref="N71:U71" si="53">10*LOG(N70/(D70))</f>
        <v>-1.749999999999978</v>
      </c>
      <c r="O71" s="10">
        <f t="shared" si="53"/>
        <v>-1.7500000000000082</v>
      </c>
      <c r="P71" s="10">
        <f t="shared" si="53"/>
        <v>-1.7500000000000082</v>
      </c>
      <c r="Q71" s="10">
        <f t="shared" si="53"/>
        <v>-1.7499999999999933</v>
      </c>
      <c r="R71" s="10">
        <f t="shared" si="53"/>
        <v>-1.7500000000000069</v>
      </c>
      <c r="S71" s="10">
        <f t="shared" si="53"/>
        <v>-1.7500000000000075</v>
      </c>
      <c r="T71" s="10">
        <f t="shared" si="53"/>
        <v>-1.749999999999978</v>
      </c>
      <c r="U71" s="10">
        <f t="shared" si="53"/>
        <v>-1.7500000000000082</v>
      </c>
      <c r="V71" s="10">
        <f>10*LOG(V70/(L70))</f>
        <v>-1.749999999999978</v>
      </c>
      <c r="W71" s="177">
        <f>10*LOG(W70/(M70))</f>
        <v>-1.7500000000000091</v>
      </c>
      <c r="X71" s="176"/>
      <c r="Y71" s="10"/>
      <c r="Z71" s="10"/>
      <c r="AA71" s="10"/>
      <c r="AB71" s="10"/>
      <c r="AC71" s="10"/>
      <c r="AD71" s="10"/>
      <c r="AE71" s="10"/>
      <c r="AF71" s="10"/>
      <c r="AG71" s="10"/>
      <c r="AH71" s="34"/>
      <c r="AI71" s="34"/>
      <c r="AJ71" s="34"/>
      <c r="AK71" s="34"/>
      <c r="AL71" s="34"/>
      <c r="AM71" s="34"/>
      <c r="AN71" s="34"/>
      <c r="AO71" s="34"/>
      <c r="AP71" s="34"/>
      <c r="AQ71" s="51"/>
      <c r="AR71" s="51"/>
      <c r="AS71" s="33" t="str">
        <f>AS19</f>
        <v>For SSB Es/Iot range check</v>
      </c>
    </row>
    <row r="72" spans="1:45" s="92" customFormat="1">
      <c r="A72" s="268" t="s">
        <v>87</v>
      </c>
      <c r="B72" s="226" t="s">
        <v>61</v>
      </c>
      <c r="C72" s="7"/>
      <c r="D72" s="139" t="s">
        <v>7</v>
      </c>
      <c r="E72" s="7" t="s">
        <v>7</v>
      </c>
      <c r="F72" s="7" t="s">
        <v>7</v>
      </c>
      <c r="G72" s="7" t="s">
        <v>7</v>
      </c>
      <c r="H72" s="7" t="s">
        <v>7</v>
      </c>
      <c r="I72" s="7" t="s">
        <v>7</v>
      </c>
      <c r="J72" s="7" t="s">
        <v>7</v>
      </c>
      <c r="K72" s="7" t="s">
        <v>7</v>
      </c>
      <c r="L72" s="7" t="s">
        <v>7</v>
      </c>
      <c r="M72" s="90" t="s">
        <v>7</v>
      </c>
      <c r="N72" s="10">
        <f t="shared" ref="N72:U72" si="54">D67+N67+10*LOG(N5/15)</f>
        <v>-83.43</v>
      </c>
      <c r="O72" s="10">
        <f t="shared" si="54"/>
        <v>-107.75</v>
      </c>
      <c r="P72" s="10">
        <f t="shared" si="54"/>
        <v>-117.75</v>
      </c>
      <c r="Q72" s="10">
        <f t="shared" si="54"/>
        <v>-117.25</v>
      </c>
      <c r="R72" s="10">
        <f t="shared" si="54"/>
        <v>-116.75</v>
      </c>
      <c r="S72" s="10">
        <f t="shared" si="54"/>
        <v>-116.25</v>
      </c>
      <c r="T72" s="10">
        <f t="shared" si="54"/>
        <v>-115.75</v>
      </c>
      <c r="U72" s="10">
        <f t="shared" si="54"/>
        <v>-115.25</v>
      </c>
      <c r="V72" s="10">
        <f>L67+V67+10*LOG(V5/15)</f>
        <v>-114.75</v>
      </c>
      <c r="W72" s="177">
        <f>M67+W67+10*LOG(W5/15)</f>
        <v>-114.25</v>
      </c>
      <c r="X72" s="178"/>
      <c r="Y72" s="179"/>
      <c r="Z72" s="179"/>
      <c r="AA72" s="179"/>
      <c r="AB72" s="179"/>
      <c r="AC72" s="179"/>
      <c r="AD72" s="179"/>
      <c r="AE72" s="179"/>
      <c r="AF72" s="179"/>
      <c r="AG72" s="179"/>
      <c r="AH72" s="7"/>
      <c r="AI72" s="7"/>
      <c r="AJ72" s="7"/>
      <c r="AK72" s="7"/>
      <c r="AL72" s="7"/>
      <c r="AM72" s="7"/>
      <c r="AN72" s="7"/>
      <c r="AO72" s="7"/>
      <c r="AP72" s="7"/>
      <c r="AQ72" s="90"/>
      <c r="AR72" s="90"/>
      <c r="AS72" s="171" t="str">
        <f>AS20</f>
        <v>For SS-RSRQ level range check</v>
      </c>
    </row>
    <row r="73" spans="1:45">
      <c r="A73" s="268" t="s">
        <v>75</v>
      </c>
      <c r="B73" s="47" t="s">
        <v>4</v>
      </c>
      <c r="C73" s="5"/>
      <c r="D73" s="46"/>
      <c r="E73" s="5"/>
      <c r="F73" s="5"/>
      <c r="G73" s="5"/>
      <c r="H73" s="5"/>
      <c r="I73" s="5"/>
      <c r="J73" s="5"/>
      <c r="K73" s="5"/>
      <c r="L73" s="5"/>
      <c r="M73" s="47"/>
      <c r="N73" s="67">
        <f t="shared" ref="N73:U73" si="55">10*LOG(N70/(D70+N70))+10*LOG((N5*10^3)/(N6*10^3))</f>
        <v>-14.764668283842957</v>
      </c>
      <c r="O73" s="34">
        <f t="shared" si="55"/>
        <v>-14.764668283842974</v>
      </c>
      <c r="P73" s="34">
        <f t="shared" si="55"/>
        <v>-14.764668283842974</v>
      </c>
      <c r="Q73" s="34">
        <f t="shared" si="55"/>
        <v>-14.764668283842965</v>
      </c>
      <c r="R73" s="34">
        <f t="shared" si="55"/>
        <v>-14.764668283842973</v>
      </c>
      <c r="S73" s="34">
        <f t="shared" si="55"/>
        <v>-14.764668283842974</v>
      </c>
      <c r="T73" s="34">
        <f t="shared" si="55"/>
        <v>-14.764668283842957</v>
      </c>
      <c r="U73" s="34">
        <f t="shared" si="55"/>
        <v>-14.764668283842974</v>
      </c>
      <c r="V73" s="34">
        <f>10*LOG(V70/(L70+V70))+10*LOG((V5*10^3)/(V6*10^3))</f>
        <v>-14.764668283842957</v>
      </c>
      <c r="W73" s="51">
        <f>10*LOG(W70/(M70+W70))+10*LOG((W5*10^3)/(W6*10^3))</f>
        <v>-14.764668283842976</v>
      </c>
      <c r="X73" s="68"/>
      <c r="Y73" s="35"/>
      <c r="Z73" s="35"/>
      <c r="AA73" s="35"/>
      <c r="AB73" s="35"/>
      <c r="AC73" s="35"/>
      <c r="AD73" s="35"/>
      <c r="AE73" s="35"/>
      <c r="AF73" s="35"/>
      <c r="AG73" s="35"/>
      <c r="AH73" s="7"/>
      <c r="AI73" s="7"/>
      <c r="AJ73" s="7"/>
      <c r="AK73" s="7"/>
      <c r="AL73" s="7"/>
      <c r="AM73" s="7"/>
      <c r="AN73" s="7"/>
      <c r="AO73" s="7"/>
      <c r="AP73" s="7"/>
      <c r="AQ73" s="90"/>
      <c r="AR73" s="90"/>
      <c r="AS73" s="22"/>
    </row>
    <row r="74" spans="1:45" s="92" customFormat="1" ht="13.5" thickBot="1">
      <c r="A74" s="180" t="s">
        <v>33</v>
      </c>
      <c r="B74" s="271" t="s">
        <v>72</v>
      </c>
      <c r="C74" s="181"/>
      <c r="D74" s="182">
        <f t="shared" ref="D74:K74" si="56">10*LOG((D70+N70)*10^-9)+10*LOG(D8*12)</f>
        <v>-51.505298279809054</v>
      </c>
      <c r="E74" s="183">
        <f t="shared" si="56"/>
        <v>-75.825298279809047</v>
      </c>
      <c r="F74" s="183">
        <f t="shared" si="56"/>
        <v>-85.825298279809047</v>
      </c>
      <c r="G74" s="183">
        <f t="shared" si="56"/>
        <v>-85.325298279809047</v>
      </c>
      <c r="H74" s="183">
        <f t="shared" si="56"/>
        <v>-84.825298279809061</v>
      </c>
      <c r="I74" s="183">
        <f t="shared" si="56"/>
        <v>-84.325298279809047</v>
      </c>
      <c r="J74" s="183">
        <f t="shared" si="56"/>
        <v>-83.825298279809061</v>
      </c>
      <c r="K74" s="183">
        <f t="shared" si="56"/>
        <v>-83.325298279809047</v>
      </c>
      <c r="L74" s="183">
        <f>10*LOG((L70+V70)*10^-9)+10*LOG(L8*12)</f>
        <v>-82.825298279809061</v>
      </c>
      <c r="M74" s="184">
        <f>10*LOG((M70+W70)*10^-9)+10*LOG(M8*12)</f>
        <v>-82.325298279809061</v>
      </c>
      <c r="N74" s="36" t="s">
        <v>7</v>
      </c>
      <c r="O74" s="181" t="s">
        <v>7</v>
      </c>
      <c r="P74" s="181" t="s">
        <v>7</v>
      </c>
      <c r="Q74" s="181" t="s">
        <v>7</v>
      </c>
      <c r="R74" s="181" t="s">
        <v>7</v>
      </c>
      <c r="S74" s="181" t="s">
        <v>7</v>
      </c>
      <c r="T74" s="181" t="s">
        <v>7</v>
      </c>
      <c r="U74" s="181" t="s">
        <v>7</v>
      </c>
      <c r="V74" s="36" t="s">
        <v>7</v>
      </c>
      <c r="W74" s="52" t="s">
        <v>7</v>
      </c>
      <c r="X74" s="182"/>
      <c r="Y74" s="183"/>
      <c r="Z74" s="183"/>
      <c r="AA74" s="183"/>
      <c r="AB74" s="183"/>
      <c r="AC74" s="183"/>
      <c r="AD74" s="183"/>
      <c r="AE74" s="183"/>
      <c r="AF74" s="183"/>
      <c r="AG74" s="183"/>
      <c r="AH74" s="181"/>
      <c r="AI74" s="181"/>
      <c r="AJ74" s="181"/>
      <c r="AK74" s="181"/>
      <c r="AL74" s="181"/>
      <c r="AM74" s="181"/>
      <c r="AN74" s="181"/>
      <c r="AO74" s="181"/>
      <c r="AP74" s="181"/>
      <c r="AQ74" s="185"/>
      <c r="AR74" s="185"/>
      <c r="AS74" s="26" t="str">
        <f>AS22</f>
        <v>For Io level range check</v>
      </c>
    </row>
    <row r="75" spans="1:45" s="92" customFormat="1">
      <c r="A75" s="126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125"/>
      <c r="O75" s="125"/>
      <c r="P75" s="125"/>
      <c r="Q75" s="125"/>
      <c r="R75" s="125"/>
      <c r="S75" s="125"/>
      <c r="T75" s="125"/>
      <c r="U75" s="125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123"/>
    </row>
    <row r="76" spans="1:45" s="92" customFormat="1" ht="13.5" thickBot="1">
      <c r="AS76" s="124"/>
    </row>
    <row r="77" spans="1:45" s="92" customFormat="1">
      <c r="A77" s="1" t="s">
        <v>20</v>
      </c>
      <c r="B77" s="96"/>
      <c r="C77" s="96"/>
      <c r="D77" s="287" t="s">
        <v>92</v>
      </c>
      <c r="E77" s="288"/>
      <c r="F77" s="289"/>
      <c r="G77" s="289"/>
      <c r="H77" s="289"/>
      <c r="I77" s="289"/>
      <c r="J77" s="289"/>
      <c r="K77" s="289"/>
      <c r="L77" s="289"/>
      <c r="M77" s="290"/>
      <c r="N77" s="287" t="s">
        <v>118</v>
      </c>
      <c r="O77" s="288"/>
      <c r="P77" s="289"/>
      <c r="Q77" s="289"/>
      <c r="R77" s="289"/>
      <c r="S77" s="289"/>
      <c r="T77" s="289"/>
      <c r="U77" s="289"/>
      <c r="V77" s="289"/>
      <c r="W77" s="290"/>
      <c r="X77" s="288" t="s">
        <v>38</v>
      </c>
      <c r="Y77" s="288"/>
      <c r="Z77" s="289"/>
      <c r="AA77" s="289"/>
      <c r="AB77" s="289"/>
      <c r="AC77" s="289"/>
      <c r="AD77" s="289"/>
      <c r="AE77" s="289"/>
      <c r="AF77" s="289"/>
      <c r="AG77" s="290"/>
      <c r="AH77" s="287" t="s">
        <v>29</v>
      </c>
      <c r="AI77" s="288"/>
      <c r="AJ77" s="289"/>
      <c r="AK77" s="289"/>
      <c r="AL77" s="289"/>
      <c r="AM77" s="289"/>
      <c r="AN77" s="289"/>
      <c r="AO77" s="289"/>
      <c r="AP77" s="289"/>
      <c r="AQ77" s="290"/>
      <c r="AR77" s="147" t="s">
        <v>59</v>
      </c>
      <c r="AS77" s="19" t="s">
        <v>0</v>
      </c>
    </row>
    <row r="78" spans="1:45" s="92" customFormat="1">
      <c r="A78" s="59"/>
      <c r="B78" s="90"/>
      <c r="C78" s="90"/>
      <c r="D78" s="44" t="s">
        <v>30</v>
      </c>
      <c r="E78" s="3" t="s">
        <v>31</v>
      </c>
      <c r="F78" s="284" t="s">
        <v>74</v>
      </c>
      <c r="G78" s="284"/>
      <c r="H78" s="285"/>
      <c r="I78" s="285"/>
      <c r="J78" s="285"/>
      <c r="K78" s="285"/>
      <c r="L78" s="285"/>
      <c r="M78" s="286"/>
      <c r="N78" s="44" t="s">
        <v>30</v>
      </c>
      <c r="O78" s="3" t="s">
        <v>31</v>
      </c>
      <c r="P78" s="284" t="s">
        <v>74</v>
      </c>
      <c r="Q78" s="284"/>
      <c r="R78" s="285"/>
      <c r="S78" s="285"/>
      <c r="T78" s="285"/>
      <c r="U78" s="285"/>
      <c r="V78" s="285"/>
      <c r="W78" s="286"/>
      <c r="X78" s="44" t="s">
        <v>30</v>
      </c>
      <c r="Y78" s="3" t="s">
        <v>31</v>
      </c>
      <c r="Z78" s="284" t="s">
        <v>74</v>
      </c>
      <c r="AA78" s="284"/>
      <c r="AB78" s="285"/>
      <c r="AC78" s="285"/>
      <c r="AD78" s="285"/>
      <c r="AE78" s="285"/>
      <c r="AF78" s="285"/>
      <c r="AG78" s="286"/>
      <c r="AH78" s="44" t="s">
        <v>30</v>
      </c>
      <c r="AI78" s="3" t="s">
        <v>31</v>
      </c>
      <c r="AJ78" s="284" t="s">
        <v>74</v>
      </c>
      <c r="AK78" s="284"/>
      <c r="AL78" s="285"/>
      <c r="AM78" s="285"/>
      <c r="AN78" s="285"/>
      <c r="AO78" s="285"/>
      <c r="AP78" s="285"/>
      <c r="AQ78" s="286"/>
      <c r="AR78" s="251"/>
      <c r="AS78" s="20"/>
    </row>
    <row r="79" spans="1:45" s="92" customFormat="1">
      <c r="A79" s="212" t="s">
        <v>106</v>
      </c>
      <c r="B79" s="166" t="s">
        <v>4</v>
      </c>
      <c r="C79" s="166"/>
      <c r="D79" s="189"/>
      <c r="E79" s="190"/>
      <c r="F79" s="190"/>
      <c r="G79" s="190"/>
      <c r="H79" s="190"/>
      <c r="I79" s="190"/>
      <c r="J79" s="190"/>
      <c r="K79" s="190"/>
      <c r="L79" s="190"/>
      <c r="M79" s="191"/>
      <c r="N79" s="192">
        <f t="shared" ref="N79:U79" si="57">N80-AH80</f>
        <v>-2.5499999999999781</v>
      </c>
      <c r="O79" s="193">
        <f t="shared" si="57"/>
        <v>-2.5500000000000083</v>
      </c>
      <c r="P79" s="193">
        <f t="shared" si="57"/>
        <v>-2.5500000000000083</v>
      </c>
      <c r="Q79" s="193">
        <f t="shared" si="57"/>
        <v>-2.5499999999999936</v>
      </c>
      <c r="R79" s="193">
        <f t="shared" si="57"/>
        <v>-2.5500000000000069</v>
      </c>
      <c r="S79" s="193">
        <f t="shared" si="57"/>
        <v>-2.5500000000000078</v>
      </c>
      <c r="T79" s="193">
        <f t="shared" si="57"/>
        <v>-2.5499999999999781</v>
      </c>
      <c r="U79" s="193">
        <f t="shared" si="57"/>
        <v>-2.5500000000000083</v>
      </c>
      <c r="V79" s="193">
        <f>V80-AP80</f>
        <v>-2.5499999999999781</v>
      </c>
      <c r="W79" s="194">
        <f>W80-AQ80</f>
        <v>-2.5500000000000091</v>
      </c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46"/>
      <c r="AI79" s="150"/>
      <c r="AJ79" s="150"/>
      <c r="AK79" s="150"/>
      <c r="AL79" s="150"/>
      <c r="AM79" s="150"/>
      <c r="AN79" s="150"/>
      <c r="AO79" s="150"/>
      <c r="AP79" s="150"/>
      <c r="AQ79" s="151"/>
      <c r="AR79" s="252">
        <v>-3</v>
      </c>
      <c r="AS79" s="258" t="s">
        <v>82</v>
      </c>
    </row>
    <row r="80" spans="1:45" s="92" customFormat="1">
      <c r="A80" s="213" t="s">
        <v>107</v>
      </c>
      <c r="B80" s="166" t="s">
        <v>4</v>
      </c>
      <c r="C80" s="166"/>
      <c r="D80" s="189"/>
      <c r="E80" s="190"/>
      <c r="F80" s="190"/>
      <c r="G80" s="190"/>
      <c r="H80" s="190"/>
      <c r="I80" s="190"/>
      <c r="J80" s="190"/>
      <c r="K80" s="190"/>
      <c r="L80" s="190"/>
      <c r="M80" s="191"/>
      <c r="N80" s="189">
        <f t="shared" ref="N80:T80" si="58">N71</f>
        <v>-1.749999999999978</v>
      </c>
      <c r="O80" s="190">
        <f t="shared" si="58"/>
        <v>-1.7500000000000082</v>
      </c>
      <c r="P80" s="190">
        <f t="shared" si="58"/>
        <v>-1.7500000000000082</v>
      </c>
      <c r="Q80" s="190">
        <f t="shared" si="58"/>
        <v>-1.7499999999999933</v>
      </c>
      <c r="R80" s="190">
        <f t="shared" si="58"/>
        <v>-1.7500000000000069</v>
      </c>
      <c r="S80" s="190">
        <f t="shared" si="58"/>
        <v>-1.7500000000000075</v>
      </c>
      <c r="T80" s="190">
        <f t="shared" si="58"/>
        <v>-1.749999999999978</v>
      </c>
      <c r="U80" s="190">
        <f t="shared" ref="U80" si="59">U71</f>
        <v>-1.7500000000000082</v>
      </c>
      <c r="V80" s="190">
        <f>V71</f>
        <v>-1.749999999999978</v>
      </c>
      <c r="W80" s="191">
        <f>W71</f>
        <v>-1.7500000000000091</v>
      </c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  <c r="AH80" s="152">
        <f t="shared" ref="AH80:AN80" si="60">AH37</f>
        <v>0.8</v>
      </c>
      <c r="AI80" s="153">
        <f t="shared" si="60"/>
        <v>0.8</v>
      </c>
      <c r="AJ80" s="153">
        <f t="shared" si="60"/>
        <v>0.8</v>
      </c>
      <c r="AK80" s="153">
        <f t="shared" si="60"/>
        <v>0.8</v>
      </c>
      <c r="AL80" s="153">
        <f t="shared" si="60"/>
        <v>0.8</v>
      </c>
      <c r="AM80" s="153">
        <f t="shared" si="60"/>
        <v>0.8</v>
      </c>
      <c r="AN80" s="153">
        <f t="shared" si="60"/>
        <v>0.8</v>
      </c>
      <c r="AO80" s="153">
        <f t="shared" ref="AO80" si="61">AO37</f>
        <v>0.8</v>
      </c>
      <c r="AP80" s="153">
        <f>AP37</f>
        <v>0.8</v>
      </c>
      <c r="AQ80" s="154">
        <f>AQ37</f>
        <v>0.8</v>
      </c>
      <c r="AR80" s="253"/>
      <c r="AS80" s="259"/>
    </row>
    <row r="81" spans="1:45" s="92" customFormat="1">
      <c r="A81" s="212" t="s">
        <v>108</v>
      </c>
      <c r="B81" s="166" t="s">
        <v>4</v>
      </c>
      <c r="C81" s="166"/>
      <c r="D81" s="189"/>
      <c r="E81" s="190"/>
      <c r="F81" s="190"/>
      <c r="G81" s="190"/>
      <c r="H81" s="190"/>
      <c r="I81" s="190"/>
      <c r="J81" s="190"/>
      <c r="K81" s="190"/>
      <c r="L81" s="190"/>
      <c r="M81" s="191"/>
      <c r="N81" s="189">
        <f t="shared" ref="N81:U81" si="62">N80+AH80</f>
        <v>-0.94999999999997797</v>
      </c>
      <c r="O81" s="190">
        <f t="shared" si="62"/>
        <v>-0.95000000000000817</v>
      </c>
      <c r="P81" s="190">
        <f t="shared" si="62"/>
        <v>-0.95000000000000817</v>
      </c>
      <c r="Q81" s="190">
        <f t="shared" si="62"/>
        <v>-0.94999999999999329</v>
      </c>
      <c r="R81" s="190">
        <f t="shared" si="62"/>
        <v>-0.95000000000000684</v>
      </c>
      <c r="S81" s="190">
        <f t="shared" si="62"/>
        <v>-0.95000000000000751</v>
      </c>
      <c r="T81" s="190">
        <f t="shared" si="62"/>
        <v>-0.94999999999997797</v>
      </c>
      <c r="U81" s="190">
        <f t="shared" si="62"/>
        <v>-0.95000000000000817</v>
      </c>
      <c r="V81" s="190">
        <f>V80+AP80</f>
        <v>-0.94999999999997797</v>
      </c>
      <c r="W81" s="191">
        <f>W80+AQ80</f>
        <v>-0.95000000000000906</v>
      </c>
      <c r="X81" s="190"/>
      <c r="Y81" s="190"/>
      <c r="Z81" s="190"/>
      <c r="AA81" s="190"/>
      <c r="AB81" s="190"/>
      <c r="AC81" s="190"/>
      <c r="AD81" s="190"/>
      <c r="AE81" s="190"/>
      <c r="AF81" s="190"/>
      <c r="AG81" s="190"/>
      <c r="AH81" s="152"/>
      <c r="AI81" s="153"/>
      <c r="AJ81" s="153"/>
      <c r="AK81" s="153"/>
      <c r="AL81" s="153"/>
      <c r="AM81" s="153"/>
      <c r="AN81" s="153"/>
      <c r="AO81" s="153"/>
      <c r="AP81" s="153"/>
      <c r="AQ81" s="154"/>
      <c r="AR81" s="254"/>
      <c r="AS81" s="259"/>
    </row>
    <row r="82" spans="1:45" s="92" customFormat="1">
      <c r="A82" s="135"/>
      <c r="B82" s="133"/>
      <c r="C82" s="133"/>
      <c r="D82" s="149"/>
      <c r="E82" s="127"/>
      <c r="F82" s="127"/>
      <c r="G82" s="127"/>
      <c r="H82" s="127"/>
      <c r="I82" s="127"/>
      <c r="J82" s="127"/>
      <c r="K82" s="127"/>
      <c r="L82" s="127"/>
      <c r="M82" s="128"/>
      <c r="N82" s="149"/>
      <c r="O82" s="127"/>
      <c r="P82" s="127"/>
      <c r="Q82" s="127"/>
      <c r="R82" s="127"/>
      <c r="S82" s="127"/>
      <c r="T82" s="127"/>
      <c r="U82" s="127"/>
      <c r="V82" s="127"/>
      <c r="W82" s="128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61"/>
      <c r="AI82" s="162"/>
      <c r="AJ82" s="162"/>
      <c r="AK82" s="162"/>
      <c r="AL82" s="162"/>
      <c r="AM82" s="162"/>
      <c r="AN82" s="162"/>
      <c r="AO82" s="162"/>
      <c r="AP82" s="162"/>
      <c r="AQ82" s="163"/>
      <c r="AR82" s="255"/>
      <c r="AS82" s="259"/>
    </row>
    <row r="83" spans="1:45" s="92" customFormat="1">
      <c r="A83" s="212" t="s">
        <v>109</v>
      </c>
      <c r="B83" s="166" t="s">
        <v>4</v>
      </c>
      <c r="C83" s="166"/>
      <c r="D83" s="189"/>
      <c r="E83" s="190"/>
      <c r="F83" s="190"/>
      <c r="G83" s="190"/>
      <c r="H83" s="190"/>
      <c r="I83" s="190"/>
      <c r="J83" s="190"/>
      <c r="K83" s="190"/>
      <c r="L83" s="190"/>
      <c r="M83" s="191"/>
      <c r="N83" s="192">
        <f t="shared" ref="N83:U83" si="63">N84-AH84</f>
        <v>-85.13000000000001</v>
      </c>
      <c r="O83" s="193">
        <f t="shared" si="63"/>
        <v>-109.45</v>
      </c>
      <c r="P83" s="193">
        <f t="shared" si="63"/>
        <v>-119.45</v>
      </c>
      <c r="Q83" s="193">
        <f t="shared" si="63"/>
        <v>-118.95</v>
      </c>
      <c r="R83" s="193">
        <f t="shared" si="63"/>
        <v>-118.45</v>
      </c>
      <c r="S83" s="193">
        <f t="shared" si="63"/>
        <v>-117.95</v>
      </c>
      <c r="T83" s="193">
        <f t="shared" si="63"/>
        <v>-117.45</v>
      </c>
      <c r="U83" s="193">
        <f t="shared" si="63"/>
        <v>-116.95</v>
      </c>
      <c r="V83" s="193">
        <f>V84-AP84</f>
        <v>-116.45</v>
      </c>
      <c r="W83" s="194">
        <f>W84-AQ84</f>
        <v>-115.95</v>
      </c>
      <c r="X83" s="190"/>
      <c r="Y83" s="190"/>
      <c r="Z83" s="190"/>
      <c r="AA83" s="190"/>
      <c r="AB83" s="190"/>
      <c r="AC83" s="190"/>
      <c r="AD83" s="190"/>
      <c r="AE83" s="190"/>
      <c r="AF83" s="190"/>
      <c r="AG83" s="190"/>
      <c r="AH83" s="146"/>
      <c r="AI83" s="150"/>
      <c r="AJ83" s="150"/>
      <c r="AK83" s="150"/>
      <c r="AL83" s="150"/>
      <c r="AM83" s="150"/>
      <c r="AN83" s="150"/>
      <c r="AO83" s="150"/>
      <c r="AP83" s="150"/>
      <c r="AQ83" s="151"/>
      <c r="AR83" s="252">
        <f>-121.5</f>
        <v>-121.5</v>
      </c>
      <c r="AS83" s="258" t="s">
        <v>124</v>
      </c>
    </row>
    <row r="84" spans="1:45" s="92" customFormat="1">
      <c r="A84" s="213" t="s">
        <v>110</v>
      </c>
      <c r="B84" s="166" t="s">
        <v>4</v>
      </c>
      <c r="C84" s="166"/>
      <c r="D84" s="189"/>
      <c r="E84" s="190"/>
      <c r="F84" s="190"/>
      <c r="G84" s="190"/>
      <c r="H84" s="190"/>
      <c r="I84" s="190"/>
      <c r="J84" s="190"/>
      <c r="K84" s="190"/>
      <c r="L84" s="190"/>
      <c r="M84" s="191"/>
      <c r="N84" s="189">
        <f t="shared" ref="N84:T84" si="64">N72</f>
        <v>-83.43</v>
      </c>
      <c r="O84" s="190">
        <f t="shared" si="64"/>
        <v>-107.75</v>
      </c>
      <c r="P84" s="190">
        <f t="shared" si="64"/>
        <v>-117.75</v>
      </c>
      <c r="Q84" s="190">
        <f t="shared" si="64"/>
        <v>-117.25</v>
      </c>
      <c r="R84" s="190">
        <f t="shared" si="64"/>
        <v>-116.75</v>
      </c>
      <c r="S84" s="190">
        <f t="shared" si="64"/>
        <v>-116.25</v>
      </c>
      <c r="T84" s="190">
        <f t="shared" si="64"/>
        <v>-115.75</v>
      </c>
      <c r="U84" s="190">
        <f t="shared" ref="U84" si="65">U72</f>
        <v>-115.25</v>
      </c>
      <c r="V84" s="190">
        <f>V72</f>
        <v>-114.75</v>
      </c>
      <c r="W84" s="191">
        <f>W72</f>
        <v>-114.25</v>
      </c>
      <c r="X84" s="190"/>
      <c r="Y84" s="190"/>
      <c r="Z84" s="190"/>
      <c r="AA84" s="190"/>
      <c r="AB84" s="190"/>
      <c r="AC84" s="190"/>
      <c r="AD84" s="190"/>
      <c r="AE84" s="190"/>
      <c r="AF84" s="190"/>
      <c r="AG84" s="190"/>
      <c r="AH84" s="152">
        <f t="shared" ref="AH84:AN84" si="66">AH41</f>
        <v>1.7</v>
      </c>
      <c r="AI84" s="153">
        <f t="shared" si="66"/>
        <v>1.7</v>
      </c>
      <c r="AJ84" s="153">
        <f t="shared" si="66"/>
        <v>1.7</v>
      </c>
      <c r="AK84" s="153">
        <f t="shared" si="66"/>
        <v>1.7</v>
      </c>
      <c r="AL84" s="153">
        <f t="shared" si="66"/>
        <v>1.7</v>
      </c>
      <c r="AM84" s="153">
        <f t="shared" si="66"/>
        <v>1.7</v>
      </c>
      <c r="AN84" s="153">
        <f t="shared" si="66"/>
        <v>1.7</v>
      </c>
      <c r="AO84" s="153">
        <f t="shared" ref="AO84" si="67">AO41</f>
        <v>1.7</v>
      </c>
      <c r="AP84" s="153">
        <f>AP41</f>
        <v>1.7</v>
      </c>
      <c r="AQ84" s="154">
        <f>AQ41</f>
        <v>1.7</v>
      </c>
      <c r="AR84" s="253"/>
      <c r="AS84" s="260"/>
    </row>
    <row r="85" spans="1:45" s="92" customFormat="1">
      <c r="A85" s="212" t="s">
        <v>111</v>
      </c>
      <c r="B85" s="166" t="s">
        <v>4</v>
      </c>
      <c r="C85" s="166"/>
      <c r="D85" s="189"/>
      <c r="E85" s="190"/>
      <c r="F85" s="190"/>
      <c r="G85" s="190"/>
      <c r="H85" s="190"/>
      <c r="I85" s="190"/>
      <c r="J85" s="190"/>
      <c r="K85" s="190"/>
      <c r="L85" s="190"/>
      <c r="M85" s="191"/>
      <c r="N85" s="189">
        <f t="shared" ref="N85:U85" si="68">N84+AH84</f>
        <v>-81.73</v>
      </c>
      <c r="O85" s="190">
        <f t="shared" si="68"/>
        <v>-106.05</v>
      </c>
      <c r="P85" s="190">
        <f t="shared" si="68"/>
        <v>-116.05</v>
      </c>
      <c r="Q85" s="190">
        <f t="shared" si="68"/>
        <v>-115.55</v>
      </c>
      <c r="R85" s="190">
        <f t="shared" si="68"/>
        <v>-115.05</v>
      </c>
      <c r="S85" s="190">
        <f t="shared" si="68"/>
        <v>-114.55</v>
      </c>
      <c r="T85" s="190">
        <f t="shared" si="68"/>
        <v>-114.05</v>
      </c>
      <c r="U85" s="190">
        <f t="shared" si="68"/>
        <v>-113.55</v>
      </c>
      <c r="V85" s="190">
        <f>V84+AP84</f>
        <v>-113.05</v>
      </c>
      <c r="W85" s="191">
        <f>W84+AQ84</f>
        <v>-112.55</v>
      </c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46"/>
      <c r="AI85" s="150"/>
      <c r="AJ85" s="150"/>
      <c r="AK85" s="150"/>
      <c r="AL85" s="150"/>
      <c r="AM85" s="150"/>
      <c r="AN85" s="150"/>
      <c r="AO85" s="150"/>
      <c r="AP85" s="150"/>
      <c r="AQ85" s="151"/>
      <c r="AR85" s="254"/>
      <c r="AS85" s="260"/>
    </row>
    <row r="86" spans="1:45" s="92" customFormat="1">
      <c r="A86" s="135"/>
      <c r="B86" s="196"/>
      <c r="C86" s="196"/>
      <c r="D86" s="2"/>
      <c r="E86" s="195"/>
      <c r="F86" s="195"/>
      <c r="G86" s="195"/>
      <c r="H86" s="195"/>
      <c r="I86" s="195"/>
      <c r="J86" s="195"/>
      <c r="K86" s="195"/>
      <c r="L86" s="195"/>
      <c r="M86" s="196"/>
      <c r="N86" s="2"/>
      <c r="O86" s="195"/>
      <c r="P86" s="195"/>
      <c r="Q86" s="195"/>
      <c r="R86" s="195"/>
      <c r="S86" s="195"/>
      <c r="T86" s="195"/>
      <c r="U86" s="195"/>
      <c r="V86" s="195"/>
      <c r="W86" s="196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2"/>
      <c r="AI86" s="195"/>
      <c r="AJ86" s="195"/>
      <c r="AK86" s="195"/>
      <c r="AL86" s="195"/>
      <c r="AM86" s="195"/>
      <c r="AN86" s="195"/>
      <c r="AO86" s="195"/>
      <c r="AP86" s="195"/>
      <c r="AQ86" s="196"/>
      <c r="AR86" s="255"/>
      <c r="AS86" s="260"/>
    </row>
    <row r="87" spans="1:45" s="92" customFormat="1">
      <c r="A87" s="212" t="s">
        <v>95</v>
      </c>
      <c r="B87" s="266" t="s">
        <v>72</v>
      </c>
      <c r="C87" s="166"/>
      <c r="D87" s="192">
        <f t="shared" ref="D87:K87" si="69">D88-AH88</f>
        <v>-53.010105065872906</v>
      </c>
      <c r="E87" s="193">
        <f t="shared" si="69"/>
        <v>-77.3301050658729</v>
      </c>
      <c r="F87" s="193">
        <f t="shared" si="69"/>
        <v>-87.3301050658729</v>
      </c>
      <c r="G87" s="193">
        <f t="shared" si="69"/>
        <v>-86.8301050658729</v>
      </c>
      <c r="H87" s="193">
        <f t="shared" si="69"/>
        <v>-86.330105065872914</v>
      </c>
      <c r="I87" s="193">
        <f t="shared" si="69"/>
        <v>-85.8301050658729</v>
      </c>
      <c r="J87" s="193">
        <f t="shared" si="69"/>
        <v>-85.330105065872914</v>
      </c>
      <c r="K87" s="193">
        <f t="shared" si="69"/>
        <v>-84.8301050658729</v>
      </c>
      <c r="L87" s="193">
        <f>L88-AP88</f>
        <v>-84.330105065872914</v>
      </c>
      <c r="M87" s="194">
        <f>M88-AQ88</f>
        <v>-83.830105065872914</v>
      </c>
      <c r="N87" s="145"/>
      <c r="O87" s="197"/>
      <c r="P87" s="197"/>
      <c r="Q87" s="197"/>
      <c r="R87" s="197"/>
      <c r="S87" s="197"/>
      <c r="T87" s="197"/>
      <c r="U87" s="197"/>
      <c r="V87" s="197"/>
      <c r="W87" s="198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45"/>
      <c r="AI87" s="197"/>
      <c r="AJ87" s="197"/>
      <c r="AK87" s="197"/>
      <c r="AL87" s="197"/>
      <c r="AM87" s="197"/>
      <c r="AN87" s="197"/>
      <c r="AO87" s="197"/>
      <c r="AP87" s="197"/>
      <c r="AQ87" s="198"/>
      <c r="AR87" s="252">
        <f>-117.5+10*LOG10(D8*12)</f>
        <v>-89.548154103175762</v>
      </c>
      <c r="AS87" s="258" t="s">
        <v>122</v>
      </c>
    </row>
    <row r="88" spans="1:45" s="92" customFormat="1">
      <c r="A88" s="213" t="s">
        <v>96</v>
      </c>
      <c r="B88" s="266" t="s">
        <v>72</v>
      </c>
      <c r="C88" s="166"/>
      <c r="D88" s="189">
        <f t="shared" ref="D88:J88" si="70">D74</f>
        <v>-51.505298279809054</v>
      </c>
      <c r="E88" s="190">
        <f t="shared" si="70"/>
        <v>-75.825298279809047</v>
      </c>
      <c r="F88" s="190">
        <f t="shared" si="70"/>
        <v>-85.825298279809047</v>
      </c>
      <c r="G88" s="190">
        <f t="shared" si="70"/>
        <v>-85.325298279809047</v>
      </c>
      <c r="H88" s="190">
        <f t="shared" si="70"/>
        <v>-84.825298279809061</v>
      </c>
      <c r="I88" s="190">
        <f t="shared" si="70"/>
        <v>-84.325298279809047</v>
      </c>
      <c r="J88" s="190">
        <f t="shared" si="70"/>
        <v>-83.825298279809061</v>
      </c>
      <c r="K88" s="190">
        <f t="shared" ref="K88" si="71">K74</f>
        <v>-83.325298279809047</v>
      </c>
      <c r="L88" s="190">
        <f>L74</f>
        <v>-82.825298279809061</v>
      </c>
      <c r="M88" s="191">
        <f>M74</f>
        <v>-82.325298279809061</v>
      </c>
      <c r="N88" s="145"/>
      <c r="O88" s="197"/>
      <c r="P88" s="197"/>
      <c r="Q88" s="197"/>
      <c r="R88" s="197"/>
      <c r="S88" s="197"/>
      <c r="T88" s="197"/>
      <c r="U88" s="197"/>
      <c r="V88" s="197"/>
      <c r="W88" s="198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52">
        <f t="shared" ref="AH88:AN88" si="72">AH45</f>
        <v>1.5048067860638494</v>
      </c>
      <c r="AI88" s="153">
        <f t="shared" si="72"/>
        <v>1.5048067860638494</v>
      </c>
      <c r="AJ88" s="153">
        <f t="shared" si="72"/>
        <v>1.5048067860638494</v>
      </c>
      <c r="AK88" s="153">
        <f t="shared" si="72"/>
        <v>1.5048067860638497</v>
      </c>
      <c r="AL88" s="153">
        <f t="shared" si="72"/>
        <v>1.5048067860638494</v>
      </c>
      <c r="AM88" s="153">
        <f t="shared" si="72"/>
        <v>1.5048067860638494</v>
      </c>
      <c r="AN88" s="153">
        <f t="shared" si="72"/>
        <v>1.5048067860638497</v>
      </c>
      <c r="AO88" s="153">
        <f t="shared" ref="AO88" si="73">AO45</f>
        <v>1.5048067860638494</v>
      </c>
      <c r="AP88" s="153">
        <f>AP45</f>
        <v>1.5048067860638497</v>
      </c>
      <c r="AQ88" s="154">
        <f>AQ45</f>
        <v>1.5048067860638494</v>
      </c>
      <c r="AR88" s="253"/>
      <c r="AS88" s="260"/>
    </row>
    <row r="89" spans="1:45" s="92" customFormat="1">
      <c r="A89" s="212" t="s">
        <v>97</v>
      </c>
      <c r="B89" s="266" t="s">
        <v>72</v>
      </c>
      <c r="C89" s="166"/>
      <c r="D89" s="192">
        <f t="shared" ref="D89:K89" si="74">D88+AH88</f>
        <v>-50.000491493745201</v>
      </c>
      <c r="E89" s="193">
        <f t="shared" si="74"/>
        <v>-74.320491493745195</v>
      </c>
      <c r="F89" s="193">
        <f t="shared" si="74"/>
        <v>-84.320491493745195</v>
      </c>
      <c r="G89" s="193">
        <f t="shared" si="74"/>
        <v>-83.820491493745195</v>
      </c>
      <c r="H89" s="193">
        <f t="shared" si="74"/>
        <v>-83.320491493745209</v>
      </c>
      <c r="I89" s="193">
        <f t="shared" si="74"/>
        <v>-82.820491493745195</v>
      </c>
      <c r="J89" s="193">
        <f t="shared" si="74"/>
        <v>-82.320491493745209</v>
      </c>
      <c r="K89" s="193">
        <f t="shared" si="74"/>
        <v>-81.820491493745195</v>
      </c>
      <c r="L89" s="193">
        <f>L88+AP88</f>
        <v>-81.320491493745209</v>
      </c>
      <c r="M89" s="194">
        <f>M88+AQ88</f>
        <v>-80.820491493745209</v>
      </c>
      <c r="N89" s="145"/>
      <c r="O89" s="197"/>
      <c r="P89" s="197"/>
      <c r="Q89" s="197"/>
      <c r="R89" s="197"/>
      <c r="S89" s="197"/>
      <c r="T89" s="197"/>
      <c r="U89" s="197"/>
      <c r="V89" s="197"/>
      <c r="W89" s="198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45"/>
      <c r="AI89" s="197"/>
      <c r="AJ89" s="197"/>
      <c r="AK89" s="197"/>
      <c r="AL89" s="197"/>
      <c r="AM89" s="197"/>
      <c r="AN89" s="197"/>
      <c r="AO89" s="197"/>
      <c r="AP89" s="197"/>
      <c r="AQ89" s="198"/>
      <c r="AR89" s="252">
        <v>-50</v>
      </c>
      <c r="AS89" s="258" t="s">
        <v>122</v>
      </c>
    </row>
    <row r="90" spans="1:45" s="92" customFormat="1">
      <c r="A90" s="135"/>
      <c r="B90" s="133"/>
      <c r="C90" s="133"/>
      <c r="D90" s="149"/>
      <c r="E90" s="127"/>
      <c r="F90" s="127"/>
      <c r="G90" s="127"/>
      <c r="H90" s="127"/>
      <c r="I90" s="127"/>
      <c r="J90" s="127"/>
      <c r="K90" s="127"/>
      <c r="L90" s="127"/>
      <c r="M90" s="128"/>
      <c r="N90" s="135"/>
      <c r="O90" s="200"/>
      <c r="P90" s="200"/>
      <c r="Q90" s="200"/>
      <c r="R90" s="200"/>
      <c r="S90" s="200"/>
      <c r="T90" s="200"/>
      <c r="U90" s="200"/>
      <c r="V90" s="200"/>
      <c r="W90" s="201"/>
      <c r="X90" s="274"/>
      <c r="Y90" s="74"/>
      <c r="Z90" s="74"/>
      <c r="AA90" s="74"/>
      <c r="AB90" s="74"/>
      <c r="AC90" s="74"/>
      <c r="AD90" s="74"/>
      <c r="AE90" s="74"/>
      <c r="AF90" s="74"/>
      <c r="AG90" s="76"/>
      <c r="AH90" s="135"/>
      <c r="AI90" s="200"/>
      <c r="AJ90" s="200"/>
      <c r="AK90" s="200"/>
      <c r="AL90" s="200"/>
      <c r="AM90" s="200"/>
      <c r="AN90" s="200"/>
      <c r="AO90" s="200"/>
      <c r="AP90" s="200"/>
      <c r="AQ90" s="201"/>
      <c r="AR90" s="255"/>
      <c r="AS90" s="260"/>
    </row>
    <row r="91" spans="1:45" s="92" customFormat="1">
      <c r="A91" s="212" t="s">
        <v>112</v>
      </c>
      <c r="B91" s="266" t="s">
        <v>4</v>
      </c>
      <c r="C91" s="166"/>
      <c r="D91" s="145"/>
      <c r="E91" s="197"/>
      <c r="F91" s="197"/>
      <c r="G91" s="197"/>
      <c r="H91" s="197"/>
      <c r="I91" s="197"/>
      <c r="J91" s="197"/>
      <c r="K91" s="197"/>
      <c r="L91" s="197"/>
      <c r="M91" s="198"/>
      <c r="N91" s="281">
        <f t="shared" ref="N91:U91" si="75">N92-AH92</f>
        <v>-15.244185721210362</v>
      </c>
      <c r="O91" s="282">
        <f t="shared" si="75"/>
        <v>-15.24418572121038</v>
      </c>
      <c r="P91" s="282">
        <f t="shared" si="75"/>
        <v>-15.24418572121038</v>
      </c>
      <c r="Q91" s="282">
        <f t="shared" si="75"/>
        <v>-15.244185721210371</v>
      </c>
      <c r="R91" s="282">
        <f t="shared" si="75"/>
        <v>-15.244185721210378</v>
      </c>
      <c r="S91" s="282">
        <f t="shared" si="75"/>
        <v>-15.24418572121038</v>
      </c>
      <c r="T91" s="282">
        <f t="shared" si="75"/>
        <v>-15.244185721210361</v>
      </c>
      <c r="U91" s="282">
        <f t="shared" si="75"/>
        <v>-15.24418572121038</v>
      </c>
      <c r="V91" s="282">
        <f>V92-AP92</f>
        <v>-15.244185721210361</v>
      </c>
      <c r="W91" s="283">
        <f>W92-AQ92</f>
        <v>-15.244185721210382</v>
      </c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45"/>
      <c r="AI91" s="197"/>
      <c r="AJ91" s="197"/>
      <c r="AK91" s="197"/>
      <c r="AL91" s="197"/>
      <c r="AM91" s="197"/>
      <c r="AN91" s="197"/>
      <c r="AO91" s="197"/>
      <c r="AP91" s="197"/>
      <c r="AQ91" s="198"/>
      <c r="AR91" s="252">
        <v>-43</v>
      </c>
      <c r="AS91" s="258" t="s">
        <v>81</v>
      </c>
    </row>
    <row r="92" spans="1:45" s="92" customFormat="1">
      <c r="A92" s="213" t="s">
        <v>113</v>
      </c>
      <c r="B92" s="266" t="s">
        <v>4</v>
      </c>
      <c r="C92" s="166"/>
      <c r="D92" s="145"/>
      <c r="E92" s="197"/>
      <c r="F92" s="197"/>
      <c r="G92" s="197"/>
      <c r="H92" s="197"/>
      <c r="I92" s="197"/>
      <c r="J92" s="197"/>
      <c r="K92" s="197"/>
      <c r="L92" s="197"/>
      <c r="M92" s="198"/>
      <c r="N92" s="281">
        <f t="shared" ref="N92:T92" si="76">N73</f>
        <v>-14.764668283842957</v>
      </c>
      <c r="O92" s="282">
        <f t="shared" si="76"/>
        <v>-14.764668283842974</v>
      </c>
      <c r="P92" s="282">
        <f t="shared" si="76"/>
        <v>-14.764668283842974</v>
      </c>
      <c r="Q92" s="282">
        <f t="shared" si="76"/>
        <v>-14.764668283842965</v>
      </c>
      <c r="R92" s="282">
        <f t="shared" si="76"/>
        <v>-14.764668283842973</v>
      </c>
      <c r="S92" s="282">
        <f t="shared" si="76"/>
        <v>-14.764668283842974</v>
      </c>
      <c r="T92" s="282">
        <f t="shared" si="76"/>
        <v>-14.764668283842957</v>
      </c>
      <c r="U92" s="282">
        <f t="shared" ref="U92" si="77">U73</f>
        <v>-14.764668283842974</v>
      </c>
      <c r="V92" s="282">
        <f>V73</f>
        <v>-14.764668283842957</v>
      </c>
      <c r="W92" s="283">
        <f>W73</f>
        <v>-14.764668283842976</v>
      </c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52">
        <f t="shared" ref="AH92:AN92" si="78">AH49</f>
        <v>0.47951743736740582</v>
      </c>
      <c r="AI92" s="153">
        <f t="shared" si="78"/>
        <v>0.47951743736740582</v>
      </c>
      <c r="AJ92" s="153">
        <f t="shared" si="78"/>
        <v>0.47951743736740582</v>
      </c>
      <c r="AK92" s="153">
        <f t="shared" si="78"/>
        <v>0.47951743736740515</v>
      </c>
      <c r="AL92" s="153">
        <f t="shared" si="78"/>
        <v>0.47951743736740576</v>
      </c>
      <c r="AM92" s="153">
        <f t="shared" si="78"/>
        <v>0.47951743736740582</v>
      </c>
      <c r="AN92" s="153">
        <f t="shared" si="78"/>
        <v>0.47951743736740443</v>
      </c>
      <c r="AO92" s="153">
        <f t="shared" ref="AO92" si="79">AO49</f>
        <v>0.47951743736740582</v>
      </c>
      <c r="AP92" s="153">
        <f>AP49</f>
        <v>0.47951743736740443</v>
      </c>
      <c r="AQ92" s="154">
        <f>AQ49</f>
        <v>0.47951743736740582</v>
      </c>
      <c r="AR92" s="257"/>
      <c r="AS92" s="260"/>
    </row>
    <row r="93" spans="1:45" s="92" customFormat="1">
      <c r="A93" s="212" t="s">
        <v>114</v>
      </c>
      <c r="B93" s="266" t="s">
        <v>4</v>
      </c>
      <c r="C93" s="166"/>
      <c r="D93" s="145"/>
      <c r="E93" s="197"/>
      <c r="F93" s="197"/>
      <c r="G93" s="197"/>
      <c r="H93" s="197"/>
      <c r="I93" s="197"/>
      <c r="J93" s="197"/>
      <c r="K93" s="197"/>
      <c r="L93" s="197"/>
      <c r="M93" s="198"/>
      <c r="N93" s="281">
        <f t="shared" ref="N93:U93" si="80">N92+AH92</f>
        <v>-14.285150846475551</v>
      </c>
      <c r="O93" s="282">
        <f t="shared" si="80"/>
        <v>-14.285150846475569</v>
      </c>
      <c r="P93" s="282">
        <f t="shared" si="80"/>
        <v>-14.285150846475569</v>
      </c>
      <c r="Q93" s="282">
        <f t="shared" si="80"/>
        <v>-14.28515084647556</v>
      </c>
      <c r="R93" s="282">
        <f t="shared" si="80"/>
        <v>-14.285150846475567</v>
      </c>
      <c r="S93" s="282">
        <f t="shared" si="80"/>
        <v>-14.285150846475569</v>
      </c>
      <c r="T93" s="282">
        <f t="shared" si="80"/>
        <v>-14.285150846475553</v>
      </c>
      <c r="U93" s="282">
        <f t="shared" si="80"/>
        <v>-14.285150846475569</v>
      </c>
      <c r="V93" s="282">
        <f>V92+AP92</f>
        <v>-14.285150846475553</v>
      </c>
      <c r="W93" s="283">
        <f>W92+AQ92</f>
        <v>-14.28515084647557</v>
      </c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45"/>
      <c r="AI93" s="197"/>
      <c r="AJ93" s="197"/>
      <c r="AK93" s="197"/>
      <c r="AL93" s="197"/>
      <c r="AM93" s="197"/>
      <c r="AN93" s="197"/>
      <c r="AO93" s="197"/>
      <c r="AP93" s="197"/>
      <c r="AQ93" s="198"/>
      <c r="AR93" s="252">
        <v>20</v>
      </c>
      <c r="AS93" s="261"/>
    </row>
    <row r="94" spans="1:45" s="92" customFormat="1">
      <c r="A94" s="135"/>
      <c r="B94" s="133"/>
      <c r="C94" s="133"/>
      <c r="D94" s="149"/>
      <c r="E94" s="127"/>
      <c r="F94" s="127"/>
      <c r="G94" s="127"/>
      <c r="H94" s="127"/>
      <c r="I94" s="127"/>
      <c r="J94" s="127"/>
      <c r="K94" s="127"/>
      <c r="L94" s="127"/>
      <c r="M94" s="128"/>
      <c r="N94" s="135"/>
      <c r="O94" s="200"/>
      <c r="P94" s="200"/>
      <c r="Q94" s="200"/>
      <c r="R94" s="200"/>
      <c r="S94" s="200"/>
      <c r="T94" s="200"/>
      <c r="U94" s="200"/>
      <c r="V94" s="200"/>
      <c r="W94" s="201"/>
      <c r="X94" s="274"/>
      <c r="Y94" s="74"/>
      <c r="Z94" s="74"/>
      <c r="AA94" s="74"/>
      <c r="AB94" s="74"/>
      <c r="AC94" s="74"/>
      <c r="AD94" s="74"/>
      <c r="AE94" s="74"/>
      <c r="AF94" s="74"/>
      <c r="AG94" s="76"/>
      <c r="AH94" s="135"/>
      <c r="AI94" s="200"/>
      <c r="AJ94" s="200"/>
      <c r="AK94" s="200"/>
      <c r="AL94" s="200"/>
      <c r="AM94" s="200"/>
      <c r="AN94" s="200"/>
      <c r="AO94" s="200"/>
      <c r="AP94" s="200"/>
      <c r="AQ94" s="201"/>
      <c r="AR94" s="255"/>
      <c r="AS94" s="260"/>
    </row>
    <row r="95" spans="1:45" s="92" customFormat="1">
      <c r="A95" s="212" t="s">
        <v>115</v>
      </c>
      <c r="B95" s="266" t="s">
        <v>4</v>
      </c>
      <c r="C95" s="166"/>
      <c r="D95" s="145"/>
      <c r="E95" s="197"/>
      <c r="F95" s="197"/>
      <c r="G95" s="197"/>
      <c r="H95" s="197"/>
      <c r="I95" s="197"/>
      <c r="J95" s="197"/>
      <c r="K95" s="197"/>
      <c r="L95" s="197"/>
      <c r="M95" s="198"/>
      <c r="N95" s="189">
        <f t="shared" ref="N95:U95" si="81">N96-AH96</f>
        <v>-17.744185721210364</v>
      </c>
      <c r="O95" s="190">
        <f t="shared" si="81"/>
        <v>-17.744185721210378</v>
      </c>
      <c r="P95" s="190">
        <f t="shared" si="81"/>
        <v>-17.744185721210378</v>
      </c>
      <c r="Q95" s="190">
        <f t="shared" si="81"/>
        <v>-17.744185721210371</v>
      </c>
      <c r="R95" s="190">
        <f t="shared" si="81"/>
        <v>-17.744185721210378</v>
      </c>
      <c r="S95" s="190">
        <f t="shared" si="81"/>
        <v>-17.744185721210378</v>
      </c>
      <c r="T95" s="190">
        <f t="shared" si="81"/>
        <v>-17.744185721210361</v>
      </c>
      <c r="U95" s="190">
        <f t="shared" si="81"/>
        <v>-17.744185721210378</v>
      </c>
      <c r="V95" s="190">
        <f>V96-AP96</f>
        <v>-17.744185721210361</v>
      </c>
      <c r="W95" s="191">
        <f>W96-AQ96</f>
        <v>-17.744185721210382</v>
      </c>
      <c r="X95" s="202">
        <f>IF(N95&lt;-43,0,87+2*CEILING(N95,-0.5))</f>
        <v>51</v>
      </c>
      <c r="Y95" s="202">
        <f t="shared" ref="Y95:AG95" si="82">IF(O95&lt;-43,0,87+2*CEILING(O95,-0.5))</f>
        <v>51</v>
      </c>
      <c r="Z95" s="202">
        <f t="shared" si="82"/>
        <v>51</v>
      </c>
      <c r="AA95" s="202">
        <f t="shared" si="82"/>
        <v>51</v>
      </c>
      <c r="AB95" s="202">
        <f t="shared" si="82"/>
        <v>51</v>
      </c>
      <c r="AC95" s="202">
        <f t="shared" si="82"/>
        <v>51</v>
      </c>
      <c r="AD95" s="202">
        <f t="shared" si="82"/>
        <v>51</v>
      </c>
      <c r="AE95" s="202">
        <f t="shared" si="82"/>
        <v>51</v>
      </c>
      <c r="AF95" s="202">
        <f t="shared" si="82"/>
        <v>51</v>
      </c>
      <c r="AG95" s="202">
        <f t="shared" si="82"/>
        <v>51</v>
      </c>
      <c r="AH95" s="145"/>
      <c r="AI95" s="197"/>
      <c r="AJ95" s="197"/>
      <c r="AK95" s="197"/>
      <c r="AL95" s="197"/>
      <c r="AM95" s="197"/>
      <c r="AN95" s="197"/>
      <c r="AO95" s="197"/>
      <c r="AP95" s="197"/>
      <c r="AQ95" s="198"/>
      <c r="AR95" s="256"/>
      <c r="AS95" s="261" t="s">
        <v>60</v>
      </c>
    </row>
    <row r="96" spans="1:45" s="92" customFormat="1">
      <c r="A96" s="213" t="s">
        <v>116</v>
      </c>
      <c r="B96" s="266" t="s">
        <v>4</v>
      </c>
      <c r="C96" s="166"/>
      <c r="D96" s="145"/>
      <c r="E96" s="197"/>
      <c r="F96" s="197"/>
      <c r="G96" s="197"/>
      <c r="H96" s="197"/>
      <c r="I96" s="197"/>
      <c r="J96" s="197"/>
      <c r="K96" s="197"/>
      <c r="L96" s="197"/>
      <c r="M96" s="198"/>
      <c r="N96" s="189">
        <f t="shared" ref="N96:T96" si="83">N73</f>
        <v>-14.764668283842957</v>
      </c>
      <c r="O96" s="190">
        <f t="shared" si="83"/>
        <v>-14.764668283842974</v>
      </c>
      <c r="P96" s="190">
        <f t="shared" si="83"/>
        <v>-14.764668283842974</v>
      </c>
      <c r="Q96" s="190">
        <f t="shared" si="83"/>
        <v>-14.764668283842965</v>
      </c>
      <c r="R96" s="190">
        <f t="shared" si="83"/>
        <v>-14.764668283842973</v>
      </c>
      <c r="S96" s="190">
        <f t="shared" si="83"/>
        <v>-14.764668283842974</v>
      </c>
      <c r="T96" s="190">
        <f t="shared" si="83"/>
        <v>-14.764668283842957</v>
      </c>
      <c r="U96" s="190">
        <f t="shared" ref="U96" si="84">U73</f>
        <v>-14.764668283842974</v>
      </c>
      <c r="V96" s="190">
        <f>V73</f>
        <v>-14.764668283842957</v>
      </c>
      <c r="W96" s="191">
        <f>W73</f>
        <v>-14.764668283842976</v>
      </c>
      <c r="X96" s="203"/>
      <c r="Y96" s="203"/>
      <c r="Z96" s="203"/>
      <c r="AA96" s="203"/>
      <c r="AB96" s="203"/>
      <c r="AC96" s="203"/>
      <c r="AD96" s="203"/>
      <c r="AE96" s="203"/>
      <c r="AF96" s="203"/>
      <c r="AG96" s="203"/>
      <c r="AH96" s="152">
        <f t="shared" ref="AH96:AN96" si="85">AH53</f>
        <v>2.9795174373674058</v>
      </c>
      <c r="AI96" s="153">
        <f t="shared" si="85"/>
        <v>2.9795174373674058</v>
      </c>
      <c r="AJ96" s="153">
        <f t="shared" si="85"/>
        <v>2.9795174373674058</v>
      </c>
      <c r="AK96" s="153">
        <f t="shared" si="85"/>
        <v>2.9795174373674049</v>
      </c>
      <c r="AL96" s="153">
        <f t="shared" si="85"/>
        <v>2.9795174373674058</v>
      </c>
      <c r="AM96" s="153">
        <f t="shared" si="85"/>
        <v>2.9795174373674058</v>
      </c>
      <c r="AN96" s="153">
        <f t="shared" si="85"/>
        <v>2.9795174373674045</v>
      </c>
      <c r="AO96" s="153">
        <f t="shared" ref="AO96" si="86">AO53</f>
        <v>2.9795174373674058</v>
      </c>
      <c r="AP96" s="153">
        <f>AP53</f>
        <v>2.9795174373674045</v>
      </c>
      <c r="AQ96" s="154">
        <f>AQ53</f>
        <v>2.9795174373674058</v>
      </c>
      <c r="AR96" s="257"/>
      <c r="AS96" s="260"/>
    </row>
    <row r="97" spans="1:45" s="92" customFormat="1">
      <c r="A97" s="212" t="s">
        <v>117</v>
      </c>
      <c r="B97" s="266" t="s">
        <v>4</v>
      </c>
      <c r="C97" s="166"/>
      <c r="D97" s="145"/>
      <c r="E97" s="197"/>
      <c r="F97" s="197"/>
      <c r="G97" s="197"/>
      <c r="H97" s="197"/>
      <c r="I97" s="197"/>
      <c r="J97" s="197"/>
      <c r="K97" s="197"/>
      <c r="L97" s="197"/>
      <c r="M97" s="198"/>
      <c r="N97" s="189">
        <f t="shared" ref="N97:U97" si="87">N96+AH96</f>
        <v>-11.785150846475551</v>
      </c>
      <c r="O97" s="190">
        <f t="shared" si="87"/>
        <v>-11.785150846475569</v>
      </c>
      <c r="P97" s="190">
        <f t="shared" si="87"/>
        <v>-11.785150846475569</v>
      </c>
      <c r="Q97" s="190">
        <f t="shared" si="87"/>
        <v>-11.78515084647556</v>
      </c>
      <c r="R97" s="190">
        <f t="shared" si="87"/>
        <v>-11.785150846475567</v>
      </c>
      <c r="S97" s="190">
        <f t="shared" si="87"/>
        <v>-11.785150846475569</v>
      </c>
      <c r="T97" s="190">
        <f t="shared" si="87"/>
        <v>-11.785150846475553</v>
      </c>
      <c r="U97" s="190">
        <f t="shared" si="87"/>
        <v>-11.785150846475569</v>
      </c>
      <c r="V97" s="190">
        <f>V96+AP96</f>
        <v>-11.785150846475553</v>
      </c>
      <c r="W97" s="191">
        <f>W96+AQ96</f>
        <v>-11.78515084647557</v>
      </c>
      <c r="X97" s="202">
        <f t="shared" ref="X97:AG97" si="88">IF(N97&lt;-43,0,87+2*CEILING(N97,-0.5))</f>
        <v>63</v>
      </c>
      <c r="Y97" s="202">
        <f t="shared" si="88"/>
        <v>63</v>
      </c>
      <c r="Z97" s="202">
        <f t="shared" si="88"/>
        <v>63</v>
      </c>
      <c r="AA97" s="202">
        <f t="shared" si="88"/>
        <v>63</v>
      </c>
      <c r="AB97" s="202">
        <f t="shared" si="88"/>
        <v>63</v>
      </c>
      <c r="AC97" s="202">
        <f t="shared" si="88"/>
        <v>63</v>
      </c>
      <c r="AD97" s="202">
        <f t="shared" si="88"/>
        <v>63</v>
      </c>
      <c r="AE97" s="202">
        <f t="shared" si="88"/>
        <v>63</v>
      </c>
      <c r="AF97" s="202">
        <f t="shared" si="88"/>
        <v>63</v>
      </c>
      <c r="AG97" s="202">
        <f t="shared" si="88"/>
        <v>63</v>
      </c>
      <c r="AH97" s="145"/>
      <c r="AI97" s="197"/>
      <c r="AJ97" s="197"/>
      <c r="AK97" s="197"/>
      <c r="AL97" s="197"/>
      <c r="AM97" s="197"/>
      <c r="AN97" s="197"/>
      <c r="AO97" s="197"/>
      <c r="AP97" s="197"/>
      <c r="AQ97" s="198"/>
      <c r="AR97" s="256"/>
      <c r="AS97" s="261" t="s">
        <v>60</v>
      </c>
    </row>
    <row r="98" spans="1:45" s="92" customFormat="1">
      <c r="A98" s="135"/>
      <c r="B98" s="133"/>
      <c r="C98" s="133"/>
      <c r="D98" s="135"/>
      <c r="E98" s="200"/>
      <c r="F98" s="200"/>
      <c r="G98" s="200"/>
      <c r="H98" s="200"/>
      <c r="I98" s="200"/>
      <c r="J98" s="200"/>
      <c r="K98" s="200"/>
      <c r="L98" s="200"/>
      <c r="M98" s="201"/>
      <c r="N98" s="149"/>
      <c r="O98" s="127"/>
      <c r="P98" s="127"/>
      <c r="Q98" s="127"/>
      <c r="R98" s="127"/>
      <c r="S98" s="127"/>
      <c r="T98" s="127"/>
      <c r="U98" s="127"/>
      <c r="V98" s="127"/>
      <c r="W98" s="128"/>
      <c r="X98" s="16" t="s">
        <v>80</v>
      </c>
      <c r="Y98" s="204"/>
      <c r="Z98" s="204"/>
      <c r="AA98" s="204"/>
      <c r="AB98" s="204"/>
      <c r="AC98" s="204"/>
      <c r="AD98" s="204"/>
      <c r="AE98" s="204"/>
      <c r="AF98" s="204"/>
      <c r="AG98" s="204"/>
      <c r="AH98" s="135"/>
      <c r="AI98" s="200"/>
      <c r="AJ98" s="200"/>
      <c r="AK98" s="200"/>
      <c r="AL98" s="200"/>
      <c r="AM98" s="200"/>
      <c r="AN98" s="200"/>
      <c r="AO98" s="200"/>
      <c r="AP98" s="200"/>
      <c r="AQ98" s="201"/>
      <c r="AR98" s="201"/>
      <c r="AS98" s="199"/>
    </row>
    <row r="99" spans="1:45" ht="13.5" thickBot="1">
      <c r="A99" s="38" t="s">
        <v>24</v>
      </c>
      <c r="B99" s="66"/>
      <c r="C99" s="66"/>
      <c r="D99" s="38"/>
      <c r="E99" s="39"/>
      <c r="F99" s="39"/>
      <c r="G99" s="39"/>
      <c r="H99" s="39"/>
      <c r="I99" s="39"/>
      <c r="J99" s="39"/>
      <c r="K99" s="39"/>
      <c r="L99" s="39"/>
      <c r="M99" s="66"/>
      <c r="N99" s="63"/>
      <c r="O99" s="37"/>
      <c r="P99" s="37"/>
      <c r="Q99" s="37"/>
      <c r="R99" s="37"/>
      <c r="S99" s="37"/>
      <c r="T99" s="37"/>
      <c r="U99" s="37"/>
      <c r="V99" s="82"/>
      <c r="W99" s="65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63"/>
      <c r="AI99" s="37"/>
      <c r="AJ99" s="37"/>
      <c r="AK99" s="37"/>
      <c r="AL99" s="37"/>
      <c r="AM99" s="37"/>
      <c r="AN99" s="37"/>
      <c r="AO99" s="37"/>
      <c r="AP99" s="37"/>
      <c r="AQ99" s="64"/>
      <c r="AR99" s="64"/>
      <c r="AS99" s="26" t="s">
        <v>25</v>
      </c>
    </row>
    <row r="108" spans="1:45">
      <c r="AS108" s="21" t="s">
        <v>40</v>
      </c>
    </row>
  </sheetData>
  <mergeCells count="34">
    <mergeCell ref="D77:M77"/>
    <mergeCell ref="F78:M78"/>
    <mergeCell ref="D2:M2"/>
    <mergeCell ref="F3:M3"/>
    <mergeCell ref="D16:M16"/>
    <mergeCell ref="F17:M17"/>
    <mergeCell ref="D25:M25"/>
    <mergeCell ref="F63:M63"/>
    <mergeCell ref="N2:W2"/>
    <mergeCell ref="P35:W35"/>
    <mergeCell ref="P3:W3"/>
    <mergeCell ref="F35:M35"/>
    <mergeCell ref="D62:M62"/>
    <mergeCell ref="P26:W26"/>
    <mergeCell ref="N34:W34"/>
    <mergeCell ref="D34:M34"/>
    <mergeCell ref="F26:M26"/>
    <mergeCell ref="N25:W25"/>
    <mergeCell ref="N16:W16"/>
    <mergeCell ref="P17:W17"/>
    <mergeCell ref="N62:W62"/>
    <mergeCell ref="AH77:AQ77"/>
    <mergeCell ref="AJ78:AQ78"/>
    <mergeCell ref="AH34:AQ34"/>
    <mergeCell ref="AJ35:AQ35"/>
    <mergeCell ref="X25:AG25"/>
    <mergeCell ref="Z26:AG26"/>
    <mergeCell ref="X34:AG34"/>
    <mergeCell ref="Z35:AG35"/>
    <mergeCell ref="P63:W63"/>
    <mergeCell ref="N77:W77"/>
    <mergeCell ref="P78:W78"/>
    <mergeCell ref="X77:AG77"/>
    <mergeCell ref="Z78:AG78"/>
  </mergeCells>
  <phoneticPr fontId="2" type="noConversion"/>
  <conditionalFormatting sqref="AS99">
    <cfRule type="cellIs" dxfId="23" priority="33" stopIfTrue="1" operator="equal">
      <formula>"Yes"</formula>
    </cfRule>
    <cfRule type="cellIs" dxfId="22" priority="34" stopIfTrue="1" operator="notEqual">
      <formula>"Yes"</formula>
    </cfRule>
  </conditionalFormatting>
  <conditionalFormatting sqref="N79 P79:W79">
    <cfRule type="cellIs" dxfId="21" priority="31" stopIfTrue="1" operator="lessThan">
      <formula>$AR$79</formula>
    </cfRule>
  </conditionalFormatting>
  <conditionalFormatting sqref="N83 P83:W83">
    <cfRule type="cellIs" dxfId="20" priority="29" stopIfTrue="1" operator="lessThan">
      <formula>$AR$83</formula>
    </cfRule>
  </conditionalFormatting>
  <conditionalFormatting sqref="D87:K87">
    <cfRule type="cellIs" dxfId="19" priority="26" stopIfTrue="1" operator="lessThan">
      <formula>$AR$87</formula>
    </cfRule>
  </conditionalFormatting>
  <conditionalFormatting sqref="D89 F89:M89">
    <cfRule type="cellIs" dxfId="18" priority="19" stopIfTrue="1" operator="greaterThan">
      <formula>$AR$89</formula>
    </cfRule>
  </conditionalFormatting>
  <conditionalFormatting sqref="L87:M87">
    <cfRule type="cellIs" dxfId="17" priority="18" stopIfTrue="1" operator="lessThan">
      <formula>$AR$87</formula>
    </cfRule>
  </conditionalFormatting>
  <conditionalFormatting sqref="E89">
    <cfRule type="cellIs" dxfId="16" priority="9" stopIfTrue="1" operator="greaterThan">
      <formula>$AR$89</formula>
    </cfRule>
  </conditionalFormatting>
  <conditionalFormatting sqref="O79">
    <cfRule type="cellIs" dxfId="15" priority="6" stopIfTrue="1" operator="lessThan">
      <formula>$AR$79</formula>
    </cfRule>
  </conditionalFormatting>
  <conditionalFormatting sqref="O83">
    <cfRule type="cellIs" dxfId="14" priority="5" stopIfTrue="1" operator="lessThan">
      <formula>$AR$83</formula>
    </cfRule>
  </conditionalFormatting>
  <conditionalFormatting sqref="N91 P91:W91">
    <cfRule type="cellIs" dxfId="13" priority="4" stopIfTrue="1" operator="lessThan">
      <formula>$AR$91</formula>
    </cfRule>
  </conditionalFormatting>
  <conditionalFormatting sqref="N93 P93:W93">
    <cfRule type="cellIs" dxfId="12" priority="2" stopIfTrue="1" operator="greaterThan">
      <formula>$AR$93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08"/>
  <sheetViews>
    <sheetView tabSelected="1" topLeftCell="H55" zoomScale="80" zoomScaleNormal="80" workbookViewId="0">
      <selection activeCell="AR84" sqref="AR84"/>
    </sheetView>
  </sheetViews>
  <sheetFormatPr defaultRowHeight="12.75"/>
  <cols>
    <col min="1" max="1" width="35.7109375" customWidth="1"/>
    <col min="2" max="3" width="11.7109375" customWidth="1"/>
    <col min="4" max="10" width="7.7109375" customWidth="1"/>
    <col min="11" max="11" width="8.85546875" customWidth="1"/>
    <col min="12" max="20" width="7.7109375" customWidth="1"/>
    <col min="21" max="21" width="7.85546875" customWidth="1"/>
    <col min="22" max="30" width="7.7109375" style="42" customWidth="1"/>
    <col min="31" max="31" width="6.85546875" style="42" customWidth="1"/>
    <col min="32" max="33" width="7.7109375" style="42" customWidth="1"/>
    <col min="34" max="40" width="7.7109375" customWidth="1"/>
    <col min="41" max="41" width="7.140625" customWidth="1"/>
    <col min="42" max="43" width="7.7109375" customWidth="1"/>
    <col min="44" max="44" width="16.5703125" customWidth="1"/>
    <col min="45" max="45" width="40.7109375" style="21" customWidth="1"/>
  </cols>
  <sheetData>
    <row r="1" spans="1:45" ht="13.5" thickBot="1"/>
    <row r="2" spans="1:45">
      <c r="A2" s="1" t="s">
        <v>16</v>
      </c>
      <c r="B2" s="43"/>
      <c r="C2" s="239" t="s">
        <v>58</v>
      </c>
      <c r="D2" s="287" t="s">
        <v>92</v>
      </c>
      <c r="E2" s="288"/>
      <c r="F2" s="291"/>
      <c r="G2" s="291"/>
      <c r="H2" s="291"/>
      <c r="I2" s="291"/>
      <c r="J2" s="291"/>
      <c r="K2" s="291"/>
      <c r="L2" s="291"/>
      <c r="M2" s="292"/>
      <c r="N2" s="287" t="s">
        <v>118</v>
      </c>
      <c r="O2" s="288"/>
      <c r="P2" s="291"/>
      <c r="Q2" s="291"/>
      <c r="R2" s="291"/>
      <c r="S2" s="291"/>
      <c r="T2" s="291"/>
      <c r="U2" s="291"/>
      <c r="V2" s="291"/>
      <c r="W2" s="292"/>
      <c r="X2" s="56"/>
      <c r="Y2" s="12"/>
      <c r="Z2" s="12"/>
      <c r="AA2" s="12"/>
      <c r="AB2" s="12"/>
      <c r="AC2" s="12"/>
      <c r="AD2" s="12"/>
      <c r="AE2" s="12"/>
      <c r="AF2" s="12"/>
      <c r="AG2" s="12"/>
      <c r="AH2" s="27"/>
      <c r="AI2" s="27"/>
      <c r="AJ2" s="27"/>
      <c r="AK2" s="27"/>
      <c r="AL2" s="27"/>
      <c r="AM2" s="27"/>
      <c r="AN2" s="27"/>
      <c r="AO2" s="27"/>
      <c r="AP2" s="27"/>
      <c r="AQ2" s="62"/>
      <c r="AR2" s="62"/>
      <c r="AS2" s="19" t="s">
        <v>0</v>
      </c>
    </row>
    <row r="3" spans="1:45">
      <c r="A3" s="2"/>
      <c r="B3" s="54" t="s">
        <v>1</v>
      </c>
      <c r="C3" s="235"/>
      <c r="D3" s="44" t="s">
        <v>30</v>
      </c>
      <c r="E3" s="3" t="s">
        <v>31</v>
      </c>
      <c r="F3" s="284" t="s">
        <v>74</v>
      </c>
      <c r="G3" s="284"/>
      <c r="H3" s="285"/>
      <c r="I3" s="285"/>
      <c r="J3" s="285"/>
      <c r="K3" s="285"/>
      <c r="L3" s="285"/>
      <c r="M3" s="286"/>
      <c r="N3" s="44" t="s">
        <v>30</v>
      </c>
      <c r="O3" s="3" t="s">
        <v>31</v>
      </c>
      <c r="P3" s="284" t="s">
        <v>74</v>
      </c>
      <c r="Q3" s="284"/>
      <c r="R3" s="285"/>
      <c r="S3" s="285"/>
      <c r="T3" s="285"/>
      <c r="U3" s="285"/>
      <c r="V3" s="285"/>
      <c r="W3" s="286"/>
      <c r="X3" s="46"/>
      <c r="Y3" s="5"/>
      <c r="Z3" s="5"/>
      <c r="AA3" s="5"/>
      <c r="AB3" s="5"/>
      <c r="AC3" s="5"/>
      <c r="AD3" s="5"/>
      <c r="AE3" s="5"/>
      <c r="AF3" s="5"/>
      <c r="AG3" s="5"/>
      <c r="AH3" s="3"/>
      <c r="AI3" s="3"/>
      <c r="AJ3" s="3"/>
      <c r="AK3" s="3"/>
      <c r="AL3" s="3"/>
      <c r="AM3" s="3"/>
      <c r="AN3" s="3"/>
      <c r="AO3" s="3"/>
      <c r="AP3" s="3"/>
      <c r="AQ3" s="45"/>
      <c r="AR3" s="45"/>
      <c r="AS3" s="20"/>
    </row>
    <row r="4" spans="1:45" ht="12.75" customHeight="1">
      <c r="A4" s="215" t="s">
        <v>44</v>
      </c>
      <c r="B4" s="54"/>
      <c r="C4" s="235"/>
      <c r="D4" s="75"/>
      <c r="E4" s="74"/>
      <c r="F4" s="74" t="s">
        <v>45</v>
      </c>
      <c r="G4" s="74" t="s">
        <v>51</v>
      </c>
      <c r="H4" s="74" t="s">
        <v>46</v>
      </c>
      <c r="I4" s="74" t="s">
        <v>47</v>
      </c>
      <c r="J4" s="74" t="s">
        <v>48</v>
      </c>
      <c r="K4" s="74" t="s">
        <v>123</v>
      </c>
      <c r="L4" s="74" t="s">
        <v>49</v>
      </c>
      <c r="M4" s="76" t="s">
        <v>50</v>
      </c>
      <c r="N4" s="75"/>
      <c r="O4" s="74"/>
      <c r="P4" s="74" t="s">
        <v>45</v>
      </c>
      <c r="Q4" s="74" t="s">
        <v>51</v>
      </c>
      <c r="R4" s="74" t="s">
        <v>46</v>
      </c>
      <c r="S4" s="74" t="s">
        <v>47</v>
      </c>
      <c r="T4" s="74" t="s">
        <v>48</v>
      </c>
      <c r="U4" s="74" t="s">
        <v>123</v>
      </c>
      <c r="V4" s="74" t="s">
        <v>49</v>
      </c>
      <c r="W4" s="76" t="s">
        <v>50</v>
      </c>
      <c r="X4" s="83"/>
      <c r="Y4" s="74"/>
      <c r="Z4" s="74"/>
      <c r="AA4" s="74"/>
      <c r="AB4" s="74"/>
      <c r="AC4" s="74"/>
      <c r="AD4" s="74"/>
      <c r="AE4" s="74"/>
      <c r="AF4" s="74"/>
      <c r="AG4" s="74"/>
      <c r="AH4" s="3"/>
      <c r="AI4" s="3"/>
      <c r="AJ4" s="3"/>
      <c r="AK4" s="3"/>
      <c r="AL4" s="3"/>
      <c r="AM4" s="3"/>
      <c r="AN4" s="3"/>
      <c r="AO4" s="3"/>
      <c r="AP4" s="3"/>
      <c r="AQ4" s="45"/>
      <c r="AR4" s="45"/>
      <c r="AS4" s="229" t="s">
        <v>65</v>
      </c>
    </row>
    <row r="5" spans="1:45" ht="12.75" customHeight="1">
      <c r="A5" s="225" t="s">
        <v>54</v>
      </c>
      <c r="B5" s="226" t="s">
        <v>55</v>
      </c>
      <c r="C5" s="236"/>
      <c r="D5" s="269">
        <v>30</v>
      </c>
      <c r="E5" s="270">
        <f>$D5</f>
        <v>30</v>
      </c>
      <c r="F5" s="270">
        <f t="shared" ref="F5:W8" si="0">$D5</f>
        <v>30</v>
      </c>
      <c r="G5" s="270">
        <f t="shared" si="0"/>
        <v>30</v>
      </c>
      <c r="H5" s="270">
        <f t="shared" si="0"/>
        <v>30</v>
      </c>
      <c r="I5" s="270">
        <f t="shared" si="0"/>
        <v>30</v>
      </c>
      <c r="J5" s="270">
        <f t="shared" si="0"/>
        <v>30</v>
      </c>
      <c r="K5" s="270">
        <f t="shared" si="0"/>
        <v>30</v>
      </c>
      <c r="L5" s="270">
        <f t="shared" si="0"/>
        <v>30</v>
      </c>
      <c r="M5" s="270">
        <f t="shared" si="0"/>
        <v>30</v>
      </c>
      <c r="N5" s="227">
        <f t="shared" si="0"/>
        <v>30</v>
      </c>
      <c r="O5" s="228">
        <f t="shared" si="0"/>
        <v>30</v>
      </c>
      <c r="P5" s="228">
        <f t="shared" si="0"/>
        <v>30</v>
      </c>
      <c r="Q5" s="228">
        <f t="shared" si="0"/>
        <v>30</v>
      </c>
      <c r="R5" s="228">
        <f t="shared" si="0"/>
        <v>30</v>
      </c>
      <c r="S5" s="228">
        <f t="shared" si="0"/>
        <v>30</v>
      </c>
      <c r="T5" s="228">
        <f t="shared" si="0"/>
        <v>30</v>
      </c>
      <c r="U5" s="228">
        <f t="shared" si="0"/>
        <v>30</v>
      </c>
      <c r="V5" s="228">
        <f t="shared" si="0"/>
        <v>30</v>
      </c>
      <c r="W5" s="228">
        <f t="shared" si="0"/>
        <v>30</v>
      </c>
      <c r="X5" s="83"/>
      <c r="Y5" s="74"/>
      <c r="Z5" s="74"/>
      <c r="AA5" s="74"/>
      <c r="AB5" s="74"/>
      <c r="AC5" s="74"/>
      <c r="AD5" s="74"/>
      <c r="AE5" s="74"/>
      <c r="AF5" s="74"/>
      <c r="AG5" s="74"/>
      <c r="AH5" s="3"/>
      <c r="AI5" s="3"/>
      <c r="AJ5" s="3"/>
      <c r="AK5" s="3"/>
      <c r="AL5" s="3"/>
      <c r="AM5" s="3"/>
      <c r="AN5" s="3"/>
      <c r="AO5" s="3"/>
      <c r="AP5" s="3"/>
      <c r="AQ5" s="45"/>
      <c r="AR5" s="45"/>
      <c r="AS5" s="229" t="s">
        <v>119</v>
      </c>
    </row>
    <row r="6" spans="1:45" ht="12.75" customHeight="1">
      <c r="A6" s="225" t="s">
        <v>67</v>
      </c>
      <c r="B6" s="226" t="s">
        <v>55</v>
      </c>
      <c r="C6" s="236"/>
      <c r="D6" s="269">
        <f>12*D5</f>
        <v>360</v>
      </c>
      <c r="E6" s="270">
        <f>$D6</f>
        <v>360</v>
      </c>
      <c r="F6" s="270">
        <f t="shared" si="0"/>
        <v>360</v>
      </c>
      <c r="G6" s="270">
        <f t="shared" si="0"/>
        <v>360</v>
      </c>
      <c r="H6" s="270">
        <f t="shared" si="0"/>
        <v>360</v>
      </c>
      <c r="I6" s="270">
        <f t="shared" si="0"/>
        <v>360</v>
      </c>
      <c r="J6" s="270">
        <f t="shared" si="0"/>
        <v>360</v>
      </c>
      <c r="K6" s="270">
        <f t="shared" si="0"/>
        <v>360</v>
      </c>
      <c r="L6" s="270">
        <f t="shared" si="0"/>
        <v>360</v>
      </c>
      <c r="M6" s="270">
        <f t="shared" si="0"/>
        <v>360</v>
      </c>
      <c r="N6" s="227">
        <f t="shared" si="0"/>
        <v>360</v>
      </c>
      <c r="O6" s="228">
        <f t="shared" si="0"/>
        <v>360</v>
      </c>
      <c r="P6" s="228">
        <f t="shared" si="0"/>
        <v>360</v>
      </c>
      <c r="Q6" s="228">
        <f t="shared" si="0"/>
        <v>360</v>
      </c>
      <c r="R6" s="228">
        <f t="shared" si="0"/>
        <v>360</v>
      </c>
      <c r="S6" s="228">
        <f t="shared" si="0"/>
        <v>360</v>
      </c>
      <c r="T6" s="228">
        <f t="shared" si="0"/>
        <v>360</v>
      </c>
      <c r="U6" s="228">
        <f t="shared" si="0"/>
        <v>360</v>
      </c>
      <c r="V6" s="228">
        <f t="shared" si="0"/>
        <v>360</v>
      </c>
      <c r="W6" s="228">
        <f t="shared" si="0"/>
        <v>360</v>
      </c>
      <c r="X6" s="83"/>
      <c r="Y6" s="74"/>
      <c r="Z6" s="74"/>
      <c r="AA6" s="74"/>
      <c r="AB6" s="74"/>
      <c r="AC6" s="74"/>
      <c r="AD6" s="74"/>
      <c r="AE6" s="74"/>
      <c r="AF6" s="74"/>
      <c r="AG6" s="74"/>
      <c r="AH6" s="3"/>
      <c r="AI6" s="3"/>
      <c r="AJ6" s="3"/>
      <c r="AK6" s="3"/>
      <c r="AL6" s="3"/>
      <c r="AM6" s="3"/>
      <c r="AN6" s="3"/>
      <c r="AO6" s="3"/>
      <c r="AP6" s="3"/>
      <c r="AQ6" s="45"/>
      <c r="AR6" s="45"/>
      <c r="AS6" s="229" t="s">
        <v>68</v>
      </c>
    </row>
    <row r="7" spans="1:45" ht="12.75" customHeight="1">
      <c r="A7" s="225" t="s">
        <v>56</v>
      </c>
      <c r="B7" s="226" t="s">
        <v>57</v>
      </c>
      <c r="C7" s="236"/>
      <c r="D7" s="269">
        <v>40</v>
      </c>
      <c r="E7" s="270">
        <f>$D7</f>
        <v>40</v>
      </c>
      <c r="F7" s="270">
        <f t="shared" si="0"/>
        <v>40</v>
      </c>
      <c r="G7" s="270">
        <f t="shared" si="0"/>
        <v>40</v>
      </c>
      <c r="H7" s="270">
        <f t="shared" si="0"/>
        <v>40</v>
      </c>
      <c r="I7" s="270">
        <f t="shared" si="0"/>
        <v>40</v>
      </c>
      <c r="J7" s="270">
        <f t="shared" si="0"/>
        <v>40</v>
      </c>
      <c r="K7" s="270">
        <f t="shared" si="0"/>
        <v>40</v>
      </c>
      <c r="L7" s="270">
        <f t="shared" si="0"/>
        <v>40</v>
      </c>
      <c r="M7" s="270">
        <f t="shared" si="0"/>
        <v>40</v>
      </c>
      <c r="N7" s="227">
        <f t="shared" si="0"/>
        <v>40</v>
      </c>
      <c r="O7" s="228">
        <f t="shared" si="0"/>
        <v>40</v>
      </c>
      <c r="P7" s="228">
        <f t="shared" si="0"/>
        <v>40</v>
      </c>
      <c r="Q7" s="228">
        <f t="shared" si="0"/>
        <v>40</v>
      </c>
      <c r="R7" s="228">
        <f t="shared" si="0"/>
        <v>40</v>
      </c>
      <c r="S7" s="228">
        <f t="shared" si="0"/>
        <v>40</v>
      </c>
      <c r="T7" s="228">
        <f t="shared" si="0"/>
        <v>40</v>
      </c>
      <c r="U7" s="228">
        <f t="shared" si="0"/>
        <v>40</v>
      </c>
      <c r="V7" s="228">
        <f t="shared" si="0"/>
        <v>40</v>
      </c>
      <c r="W7" s="228">
        <f t="shared" si="0"/>
        <v>40</v>
      </c>
      <c r="X7" s="83"/>
      <c r="Y7" s="74"/>
      <c r="Z7" s="74"/>
      <c r="AA7" s="74"/>
      <c r="AB7" s="74"/>
      <c r="AC7" s="74"/>
      <c r="AD7" s="74"/>
      <c r="AE7" s="74"/>
      <c r="AF7" s="74"/>
      <c r="AG7" s="74"/>
      <c r="AH7" s="3"/>
      <c r="AI7" s="3"/>
      <c r="AJ7" s="3"/>
      <c r="AK7" s="3"/>
      <c r="AL7" s="3"/>
      <c r="AM7" s="3"/>
      <c r="AN7" s="3"/>
      <c r="AO7" s="3"/>
      <c r="AP7" s="3"/>
      <c r="AQ7" s="45"/>
      <c r="AR7" s="45"/>
      <c r="AS7" s="229" t="s">
        <v>119</v>
      </c>
    </row>
    <row r="8" spans="1:45" ht="12.75" customHeight="1">
      <c r="A8" s="225" t="s">
        <v>70</v>
      </c>
      <c r="B8" s="226"/>
      <c r="C8" s="236"/>
      <c r="D8" s="269">
        <v>106</v>
      </c>
      <c r="E8" s="270">
        <f>$D8</f>
        <v>106</v>
      </c>
      <c r="F8" s="270">
        <f t="shared" si="0"/>
        <v>106</v>
      </c>
      <c r="G8" s="270">
        <f t="shared" si="0"/>
        <v>106</v>
      </c>
      <c r="H8" s="270">
        <f t="shared" si="0"/>
        <v>106</v>
      </c>
      <c r="I8" s="270">
        <f t="shared" si="0"/>
        <v>106</v>
      </c>
      <c r="J8" s="270">
        <f t="shared" si="0"/>
        <v>106</v>
      </c>
      <c r="K8" s="270">
        <f t="shared" si="0"/>
        <v>106</v>
      </c>
      <c r="L8" s="270">
        <f t="shared" si="0"/>
        <v>106</v>
      </c>
      <c r="M8" s="270">
        <f t="shared" si="0"/>
        <v>106</v>
      </c>
      <c r="N8" s="227">
        <f t="shared" si="0"/>
        <v>106</v>
      </c>
      <c r="O8" s="228">
        <f t="shared" si="0"/>
        <v>106</v>
      </c>
      <c r="P8" s="228">
        <f t="shared" si="0"/>
        <v>106</v>
      </c>
      <c r="Q8" s="228">
        <f t="shared" si="0"/>
        <v>106</v>
      </c>
      <c r="R8" s="228">
        <f t="shared" si="0"/>
        <v>106</v>
      </c>
      <c r="S8" s="228">
        <f t="shared" si="0"/>
        <v>106</v>
      </c>
      <c r="T8" s="228">
        <f t="shared" si="0"/>
        <v>106</v>
      </c>
      <c r="U8" s="228">
        <f t="shared" si="0"/>
        <v>106</v>
      </c>
      <c r="V8" s="228">
        <f t="shared" si="0"/>
        <v>106</v>
      </c>
      <c r="W8" s="228">
        <f t="shared" si="0"/>
        <v>106</v>
      </c>
      <c r="X8" s="83"/>
      <c r="Y8" s="74"/>
      <c r="Z8" s="74"/>
      <c r="AA8" s="74"/>
      <c r="AB8" s="74"/>
      <c r="AC8" s="74"/>
      <c r="AD8" s="74"/>
      <c r="AE8" s="74"/>
      <c r="AF8" s="74"/>
      <c r="AG8" s="74"/>
      <c r="AH8" s="3"/>
      <c r="AI8" s="3"/>
      <c r="AJ8" s="3"/>
      <c r="AK8" s="3"/>
      <c r="AL8" s="3"/>
      <c r="AM8" s="3"/>
      <c r="AN8" s="3"/>
      <c r="AO8" s="3"/>
      <c r="AP8" s="3"/>
      <c r="AQ8" s="45"/>
      <c r="AR8" s="45"/>
      <c r="AS8" s="229" t="s">
        <v>71</v>
      </c>
    </row>
    <row r="9" spans="1:45">
      <c r="A9" s="4" t="s">
        <v>41</v>
      </c>
      <c r="B9" s="47" t="s">
        <v>4</v>
      </c>
      <c r="C9" s="5"/>
      <c r="D9" s="46" t="s">
        <v>7</v>
      </c>
      <c r="E9" s="205" t="s">
        <v>7</v>
      </c>
      <c r="F9" s="205">
        <v>0</v>
      </c>
      <c r="G9" s="205">
        <v>0.5</v>
      </c>
      <c r="H9" s="205">
        <v>1</v>
      </c>
      <c r="I9" s="205">
        <v>1.5</v>
      </c>
      <c r="J9" s="205">
        <v>2</v>
      </c>
      <c r="K9" s="205">
        <v>2.5</v>
      </c>
      <c r="L9" s="205">
        <v>3</v>
      </c>
      <c r="M9" s="206">
        <v>3.5</v>
      </c>
      <c r="N9" s="46" t="s">
        <v>7</v>
      </c>
      <c r="O9" s="205">
        <v>0</v>
      </c>
      <c r="P9" s="205">
        <v>0</v>
      </c>
      <c r="Q9" s="205">
        <v>0.5</v>
      </c>
      <c r="R9" s="205">
        <v>1</v>
      </c>
      <c r="S9" s="205">
        <v>1.5</v>
      </c>
      <c r="T9" s="205">
        <v>2</v>
      </c>
      <c r="U9" s="205">
        <v>2.5</v>
      </c>
      <c r="V9" s="205">
        <v>3</v>
      </c>
      <c r="W9" s="206">
        <v>3.5</v>
      </c>
      <c r="X9" s="84"/>
      <c r="Y9" s="71"/>
      <c r="Z9" s="71"/>
      <c r="AA9" s="71"/>
      <c r="AB9" s="71"/>
      <c r="AC9" s="71"/>
      <c r="AD9" s="71"/>
      <c r="AE9" s="71"/>
      <c r="AF9" s="71"/>
      <c r="AG9" s="71"/>
      <c r="AH9" s="5"/>
      <c r="AI9" s="5"/>
      <c r="AJ9" s="5"/>
      <c r="AK9" s="5"/>
      <c r="AL9" s="5"/>
      <c r="AM9" s="5"/>
      <c r="AN9" s="5"/>
      <c r="AO9" s="5"/>
      <c r="AP9" s="5"/>
      <c r="AQ9" s="47"/>
      <c r="AR9" s="47"/>
      <c r="AS9" s="229" t="s">
        <v>66</v>
      </c>
    </row>
    <row r="10" spans="1:45">
      <c r="A10" s="4" t="s">
        <v>32</v>
      </c>
      <c r="B10" s="47" t="s">
        <v>2</v>
      </c>
      <c r="C10" s="5"/>
      <c r="D10" s="222">
        <v>-86.27</v>
      </c>
      <c r="E10" s="224">
        <v>-113</v>
      </c>
      <c r="F10" s="223">
        <v>-116</v>
      </c>
      <c r="G10" s="223">
        <f>$F$10+G9</f>
        <v>-115.5</v>
      </c>
      <c r="H10" s="223">
        <f t="shared" ref="H10:M10" si="1">$F$10+H9</f>
        <v>-115</v>
      </c>
      <c r="I10" s="223">
        <f t="shared" si="1"/>
        <v>-114.5</v>
      </c>
      <c r="J10" s="223">
        <f t="shared" si="1"/>
        <v>-114</v>
      </c>
      <c r="K10" s="223">
        <f t="shared" ref="K10" si="2">$F$10+K9</f>
        <v>-113.5</v>
      </c>
      <c r="L10" s="223">
        <f t="shared" si="1"/>
        <v>-113</v>
      </c>
      <c r="M10" s="223">
        <f t="shared" si="1"/>
        <v>-112.5</v>
      </c>
      <c r="N10" s="46"/>
      <c r="O10" s="5"/>
      <c r="P10" s="5"/>
      <c r="Q10" s="5"/>
      <c r="R10" s="5"/>
      <c r="S10" s="5"/>
      <c r="T10" s="5"/>
      <c r="U10" s="5"/>
      <c r="V10" s="71"/>
      <c r="W10" s="69"/>
      <c r="X10" s="84"/>
      <c r="Y10" s="71"/>
      <c r="Z10" s="71"/>
      <c r="AA10" s="71"/>
      <c r="AB10" s="71"/>
      <c r="AC10" s="71"/>
      <c r="AD10" s="71"/>
      <c r="AE10" s="71"/>
      <c r="AF10" s="71"/>
      <c r="AG10" s="71"/>
      <c r="AH10" s="5"/>
      <c r="AI10" s="5"/>
      <c r="AJ10" s="5"/>
      <c r="AK10" s="5"/>
      <c r="AL10" s="5"/>
      <c r="AM10" s="5"/>
      <c r="AN10" s="5"/>
      <c r="AO10" s="5"/>
      <c r="AP10" s="5"/>
      <c r="AQ10" s="47"/>
      <c r="AR10" s="47"/>
      <c r="AS10" s="229" t="s">
        <v>119</v>
      </c>
    </row>
    <row r="11" spans="1:45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222">
        <v>-1.75</v>
      </c>
      <c r="O11" s="224">
        <v>-1.75</v>
      </c>
      <c r="P11" s="224">
        <v>-1.75</v>
      </c>
      <c r="Q11" s="224">
        <f>P11</f>
        <v>-1.75</v>
      </c>
      <c r="R11" s="224">
        <f t="shared" ref="R11:W11" si="3">Q11</f>
        <v>-1.75</v>
      </c>
      <c r="S11" s="224">
        <f t="shared" si="3"/>
        <v>-1.75</v>
      </c>
      <c r="T11" s="224">
        <f t="shared" si="3"/>
        <v>-1.75</v>
      </c>
      <c r="U11" s="224">
        <f t="shared" si="3"/>
        <v>-1.75</v>
      </c>
      <c r="V11" s="224">
        <f>T11</f>
        <v>-1.75</v>
      </c>
      <c r="W11" s="224">
        <f t="shared" si="3"/>
        <v>-1.75</v>
      </c>
      <c r="X11" s="85"/>
      <c r="Y11" s="81"/>
      <c r="Z11" s="81"/>
      <c r="AA11" s="81"/>
      <c r="AB11" s="81"/>
      <c r="AC11" s="81"/>
      <c r="AD11" s="81"/>
      <c r="AE11" s="81"/>
      <c r="AF11" s="81"/>
      <c r="AG11" s="81"/>
      <c r="AH11" s="6"/>
      <c r="AI11" s="6"/>
      <c r="AJ11" s="6"/>
      <c r="AK11" s="6"/>
      <c r="AL11" s="6"/>
      <c r="AM11" s="6"/>
      <c r="AN11" s="6"/>
      <c r="AO11" s="6"/>
      <c r="AP11" s="6"/>
      <c r="AQ11" s="61"/>
      <c r="AR11" s="61"/>
      <c r="AS11" s="229" t="s">
        <v>119</v>
      </c>
    </row>
    <row r="12" spans="1:45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8"/>
      <c r="O12" s="11"/>
      <c r="P12" s="11"/>
      <c r="Q12" s="11"/>
      <c r="R12" s="11"/>
      <c r="S12" s="11"/>
      <c r="T12" s="11"/>
      <c r="U12" s="11"/>
      <c r="V12" s="57"/>
      <c r="W12" s="58"/>
      <c r="X12" s="86"/>
      <c r="Y12" s="57"/>
      <c r="Z12" s="57"/>
      <c r="AA12" s="57"/>
      <c r="AB12" s="57"/>
      <c r="AC12" s="57"/>
      <c r="AD12" s="57"/>
      <c r="AE12" s="57"/>
      <c r="AF12" s="57"/>
      <c r="AG12" s="57"/>
      <c r="AH12" s="6"/>
      <c r="AI12" s="6"/>
      <c r="AJ12" s="6"/>
      <c r="AK12" s="6"/>
      <c r="AL12" s="6"/>
      <c r="AM12" s="6"/>
      <c r="AN12" s="6"/>
      <c r="AO12" s="6"/>
      <c r="AP12" s="6"/>
      <c r="AQ12" s="61"/>
      <c r="AR12" s="61"/>
      <c r="AS12" s="22"/>
    </row>
    <row r="13" spans="1:45" ht="13.5" thickBot="1">
      <c r="A13" s="242" t="s">
        <v>120</v>
      </c>
      <c r="B13" s="241"/>
      <c r="C13" s="240"/>
      <c r="D13" s="14"/>
      <c r="E13" s="14"/>
      <c r="F13" s="14"/>
      <c r="G13" s="14"/>
      <c r="H13" s="14"/>
      <c r="I13" s="14"/>
      <c r="J13" s="14"/>
      <c r="K13" s="14"/>
      <c r="L13" s="14"/>
      <c r="M13" s="55"/>
      <c r="N13" s="49"/>
      <c r="O13" s="18"/>
      <c r="P13" s="18"/>
      <c r="Q13" s="18"/>
      <c r="R13" s="18"/>
      <c r="S13" s="18"/>
      <c r="T13" s="18"/>
      <c r="U13" s="18"/>
      <c r="V13" s="72"/>
      <c r="W13" s="70"/>
      <c r="X13" s="87"/>
      <c r="Y13" s="72"/>
      <c r="Z13" s="72"/>
      <c r="AA13" s="72"/>
      <c r="AB13" s="72"/>
      <c r="AC13" s="72"/>
      <c r="AD13" s="72"/>
      <c r="AE13" s="72"/>
      <c r="AF13" s="72"/>
      <c r="AG13" s="72"/>
      <c r="AH13" s="15"/>
      <c r="AI13" s="15"/>
      <c r="AJ13" s="15"/>
      <c r="AK13" s="15"/>
      <c r="AL13" s="15"/>
      <c r="AM13" s="15"/>
      <c r="AN13" s="15"/>
      <c r="AO13" s="15"/>
      <c r="AP13" s="15"/>
      <c r="AQ13" s="88"/>
      <c r="AR13" s="88"/>
      <c r="AS13" s="23"/>
    </row>
    <row r="14" spans="1:45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1"/>
      <c r="O14" s="11"/>
      <c r="P14" s="11"/>
      <c r="Q14" s="11"/>
      <c r="R14" s="11"/>
      <c r="S14" s="11"/>
      <c r="T14" s="11"/>
      <c r="U14" s="11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24"/>
    </row>
    <row r="15" spans="1:45" ht="13.5" thickBot="1">
      <c r="A15" s="16"/>
      <c r="B15" s="5"/>
      <c r="C15" s="5"/>
      <c r="D15" s="14"/>
      <c r="E15" s="5"/>
      <c r="F15" s="5"/>
      <c r="G15" s="5"/>
      <c r="H15" s="5"/>
      <c r="I15" s="5"/>
      <c r="J15" s="5"/>
      <c r="K15" s="5"/>
      <c r="L15" s="5"/>
      <c r="M15" s="5"/>
      <c r="N15" s="11"/>
      <c r="O15" s="11"/>
      <c r="P15" s="11"/>
      <c r="Q15" s="11"/>
      <c r="R15" s="11"/>
      <c r="S15" s="11"/>
      <c r="T15" s="11"/>
      <c r="U15" s="11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24"/>
    </row>
    <row r="16" spans="1:45">
      <c r="A16" s="1" t="s">
        <v>14</v>
      </c>
      <c r="B16" s="218"/>
      <c r="C16" s="12"/>
      <c r="D16" s="287" t="s">
        <v>92</v>
      </c>
      <c r="E16" s="288"/>
      <c r="F16" s="291"/>
      <c r="G16" s="291"/>
      <c r="H16" s="291"/>
      <c r="I16" s="291"/>
      <c r="J16" s="291"/>
      <c r="K16" s="291"/>
      <c r="L16" s="291"/>
      <c r="M16" s="292"/>
      <c r="N16" s="287" t="s">
        <v>118</v>
      </c>
      <c r="O16" s="288"/>
      <c r="P16" s="291"/>
      <c r="Q16" s="291"/>
      <c r="R16" s="291"/>
      <c r="S16" s="291"/>
      <c r="T16" s="291"/>
      <c r="U16" s="291"/>
      <c r="V16" s="291"/>
      <c r="W16" s="292"/>
      <c r="X16" s="56"/>
      <c r="Y16" s="12"/>
      <c r="Z16" s="12"/>
      <c r="AA16" s="12"/>
      <c r="AB16" s="12"/>
      <c r="AC16" s="12"/>
      <c r="AD16" s="12"/>
      <c r="AE16" s="12"/>
      <c r="AF16" s="12"/>
      <c r="AG16" s="12"/>
      <c r="AH16" s="13"/>
      <c r="AI16" s="13"/>
      <c r="AJ16" s="13"/>
      <c r="AK16" s="13"/>
      <c r="AL16" s="13"/>
      <c r="AM16" s="13"/>
      <c r="AN16" s="13"/>
      <c r="AO16" s="13"/>
      <c r="AP16" s="13"/>
      <c r="AQ16" s="60"/>
      <c r="AR16" s="60"/>
      <c r="AS16" s="29"/>
    </row>
    <row r="17" spans="1:45">
      <c r="A17" s="59"/>
      <c r="B17" s="47"/>
      <c r="C17" s="5"/>
      <c r="D17" s="44" t="s">
        <v>30</v>
      </c>
      <c r="E17" s="3" t="s">
        <v>31</v>
      </c>
      <c r="F17" s="284" t="s">
        <v>74</v>
      </c>
      <c r="G17" s="284"/>
      <c r="H17" s="285"/>
      <c r="I17" s="285"/>
      <c r="J17" s="285"/>
      <c r="K17" s="285"/>
      <c r="L17" s="285"/>
      <c r="M17" s="286"/>
      <c r="N17" s="44" t="s">
        <v>30</v>
      </c>
      <c r="O17" s="3" t="s">
        <v>31</v>
      </c>
      <c r="P17" s="284" t="s">
        <v>74</v>
      </c>
      <c r="Q17" s="284"/>
      <c r="R17" s="285"/>
      <c r="S17" s="285"/>
      <c r="T17" s="285"/>
      <c r="U17" s="285"/>
      <c r="V17" s="285"/>
      <c r="W17" s="286"/>
      <c r="X17" s="46"/>
      <c r="Y17" s="5"/>
      <c r="Z17" s="5"/>
      <c r="AA17" s="5"/>
      <c r="AB17" s="5"/>
      <c r="AC17" s="5"/>
      <c r="AD17" s="5"/>
      <c r="AE17" s="5"/>
      <c r="AF17" s="5"/>
      <c r="AG17" s="5"/>
      <c r="AH17" s="6"/>
      <c r="AI17" s="6"/>
      <c r="AJ17" s="6"/>
      <c r="AK17" s="6"/>
      <c r="AL17" s="6"/>
      <c r="AM17" s="6"/>
      <c r="AN17" s="6"/>
      <c r="AO17" s="6"/>
      <c r="AP17" s="6"/>
      <c r="AQ17" s="61"/>
      <c r="AR17" s="61"/>
      <c r="AS17" s="22"/>
    </row>
    <row r="18" spans="1:45">
      <c r="A18" s="4" t="s">
        <v>6</v>
      </c>
      <c r="B18" s="47" t="s">
        <v>62</v>
      </c>
      <c r="C18" s="5"/>
      <c r="D18" s="53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4">(10^12)*(10^-3)*10^(F10/10)*F5/15</f>
        <v>5.0237728630191459E-3</v>
      </c>
      <c r="G18" s="8">
        <f t="shared" si="4"/>
        <v>5.6367658625288888E-3</v>
      </c>
      <c r="H18" s="8">
        <f t="shared" si="4"/>
        <v>6.3245553203367336E-3</v>
      </c>
      <c r="I18" s="8">
        <f t="shared" si="4"/>
        <v>7.096267784671503E-3</v>
      </c>
      <c r="J18" s="8">
        <f t="shared" si="4"/>
        <v>7.9621434110699069E-3</v>
      </c>
      <c r="K18" s="8">
        <f t="shared" ref="K18" si="5">(10^12)*(10^-3)*10^(K10/10)*K5/15</f>
        <v>8.9336718430192471E-3</v>
      </c>
      <c r="L18" s="8">
        <f t="shared" si="4"/>
        <v>1.0023744672545389E-2</v>
      </c>
      <c r="M18" s="50">
        <f t="shared" si="4"/>
        <v>1.1246826503806952E-2</v>
      </c>
      <c r="N18" s="53">
        <f t="shared" ref="N18:U18" si="6">(10^12)*(10^-3)*10^((D10+N11)/10)*N5/15</f>
        <v>3.155222539398689</v>
      </c>
      <c r="O18" s="8">
        <f t="shared" si="6"/>
        <v>6.6993087831565493E-3</v>
      </c>
      <c r="P18" s="8">
        <f t="shared" si="6"/>
        <v>3.3576080362451048E-3</v>
      </c>
      <c r="Q18" s="8">
        <f t="shared" si="6"/>
        <v>3.7672981789795947E-3</v>
      </c>
      <c r="R18" s="8">
        <f t="shared" si="6"/>
        <v>4.2269780796732699E-3</v>
      </c>
      <c r="S18" s="8">
        <f t="shared" si="6"/>
        <v>4.7427474113232978E-3</v>
      </c>
      <c r="T18" s="8">
        <f t="shared" si="6"/>
        <v>5.321450119597621E-3</v>
      </c>
      <c r="U18" s="8">
        <f t="shared" si="6"/>
        <v>5.970765237835898E-3</v>
      </c>
      <c r="V18" s="8">
        <f>(10^12)*(10^-3)*10^((L10+V11)/10)*V5/15</f>
        <v>6.6993087831565493E-3</v>
      </c>
      <c r="W18" s="50">
        <f>(10^12)*(10^-3)*10^((M10+W11)/10)*W5/15</f>
        <v>7.5167480857688488E-3</v>
      </c>
      <c r="X18" s="53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50"/>
      <c r="AR18" s="50"/>
      <c r="AS18" s="207" t="s">
        <v>43</v>
      </c>
    </row>
    <row r="19" spans="1:45">
      <c r="A19" s="30" t="s">
        <v>83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67">
        <f t="shared" ref="N19:U19" si="7">10*LOG(N18/(D18))</f>
        <v>-1.7500000000000082</v>
      </c>
      <c r="O19" s="34">
        <f t="shared" si="7"/>
        <v>-1.749999999999978</v>
      </c>
      <c r="P19" s="34">
        <f t="shared" si="7"/>
        <v>-1.7500000000000082</v>
      </c>
      <c r="Q19" s="34">
        <f t="shared" si="7"/>
        <v>-1.7499999999999933</v>
      </c>
      <c r="R19" s="34">
        <f t="shared" si="7"/>
        <v>-1.7500000000000069</v>
      </c>
      <c r="S19" s="34">
        <f t="shared" si="7"/>
        <v>-1.7500000000000075</v>
      </c>
      <c r="T19" s="34">
        <f t="shared" si="7"/>
        <v>-1.749999999999978</v>
      </c>
      <c r="U19" s="34">
        <f t="shared" si="7"/>
        <v>-1.7500000000000082</v>
      </c>
      <c r="V19" s="34">
        <f>10*LOG(V18/(L18))</f>
        <v>-1.749999999999978</v>
      </c>
      <c r="W19" s="51">
        <f>10*LOG(W18/(M18))</f>
        <v>-1.7500000000000091</v>
      </c>
      <c r="X19" s="67"/>
      <c r="Y19" s="34"/>
      <c r="Z19" s="34"/>
      <c r="AA19" s="34"/>
      <c r="AB19" s="34"/>
      <c r="AC19" s="34"/>
      <c r="AD19" s="34"/>
      <c r="AE19" s="34"/>
      <c r="AF19" s="34"/>
      <c r="AG19" s="34"/>
      <c r="AH19" s="9"/>
      <c r="AI19" s="9"/>
      <c r="AJ19" s="9"/>
      <c r="AK19" s="9"/>
      <c r="AL19" s="9"/>
      <c r="AM19" s="9"/>
      <c r="AN19" s="9"/>
      <c r="AO19" s="9"/>
      <c r="AP19" s="9"/>
      <c r="AQ19" s="89"/>
      <c r="AR19" s="89"/>
      <c r="AS19" s="22" t="s">
        <v>84</v>
      </c>
    </row>
    <row r="20" spans="1:45">
      <c r="A20" s="268" t="s">
        <v>87</v>
      </c>
      <c r="B20" s="47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47" t="s">
        <v>7</v>
      </c>
      <c r="N20" s="67">
        <f t="shared" ref="N20:U20" si="8">D10+N11+10*LOG(N5/15)</f>
        <v>-85.009700043360183</v>
      </c>
      <c r="O20" s="34">
        <f t="shared" si="8"/>
        <v>-111.73970004336019</v>
      </c>
      <c r="P20" s="34">
        <f t="shared" si="8"/>
        <v>-114.73970004336019</v>
      </c>
      <c r="Q20" s="34">
        <f t="shared" si="8"/>
        <v>-114.23970004336019</v>
      </c>
      <c r="R20" s="34">
        <f t="shared" si="8"/>
        <v>-113.73970004336019</v>
      </c>
      <c r="S20" s="34">
        <f t="shared" si="8"/>
        <v>-113.23970004336019</v>
      </c>
      <c r="T20" s="34">
        <f t="shared" si="8"/>
        <v>-112.73970004336019</v>
      </c>
      <c r="U20" s="34">
        <f t="shared" si="8"/>
        <v>-112.23970004336019</v>
      </c>
      <c r="V20" s="34">
        <f>L10+V11+10*LOG(V5/15)</f>
        <v>-111.73970004336019</v>
      </c>
      <c r="W20" s="51">
        <f>M10+W11+10*LOG(W5/15)</f>
        <v>-111.23970004336019</v>
      </c>
      <c r="X20" s="68"/>
      <c r="Y20" s="35"/>
      <c r="Z20" s="35"/>
      <c r="AA20" s="35"/>
      <c r="AB20" s="35"/>
      <c r="AC20" s="35"/>
      <c r="AD20" s="35"/>
      <c r="AE20" s="35"/>
      <c r="AF20" s="35"/>
      <c r="AG20" s="35"/>
      <c r="AH20" s="7"/>
      <c r="AI20" s="7"/>
      <c r="AJ20" s="7"/>
      <c r="AK20" s="7"/>
      <c r="AL20" s="7"/>
      <c r="AM20" s="7"/>
      <c r="AN20" s="7"/>
      <c r="AO20" s="7"/>
      <c r="AP20" s="7"/>
      <c r="AQ20" s="90"/>
      <c r="AR20" s="90"/>
      <c r="AS20" s="22" t="s">
        <v>79</v>
      </c>
    </row>
    <row r="21" spans="1:45">
      <c r="A21" s="268" t="s">
        <v>75</v>
      </c>
      <c r="B21" s="47" t="s">
        <v>4</v>
      </c>
      <c r="C21" s="5"/>
      <c r="D21" s="46"/>
      <c r="E21" s="5"/>
      <c r="F21" s="5"/>
      <c r="G21" s="5"/>
      <c r="H21" s="5"/>
      <c r="I21" s="5"/>
      <c r="J21" s="5"/>
      <c r="K21" s="5"/>
      <c r="L21" s="5"/>
      <c r="M21" s="47"/>
      <c r="N21" s="67">
        <f t="shared" ref="N21:U21" si="9">10*LOG(N18/(D18+N18))+10*LOG((N5*10^3)/(N6*10^3))</f>
        <v>-14.764668283842974</v>
      </c>
      <c r="O21" s="34">
        <f t="shared" si="9"/>
        <v>-14.764668283842957</v>
      </c>
      <c r="P21" s="34">
        <f t="shared" si="9"/>
        <v>-14.764668283842974</v>
      </c>
      <c r="Q21" s="34">
        <f t="shared" si="9"/>
        <v>-14.764668283842965</v>
      </c>
      <c r="R21" s="34">
        <f t="shared" si="9"/>
        <v>-14.764668283842973</v>
      </c>
      <c r="S21" s="34">
        <f t="shared" si="9"/>
        <v>-14.764668283842974</v>
      </c>
      <c r="T21" s="34">
        <f t="shared" si="9"/>
        <v>-14.764668283842957</v>
      </c>
      <c r="U21" s="34">
        <f t="shared" si="9"/>
        <v>-14.764668283842974</v>
      </c>
      <c r="V21" s="34">
        <f>10*LOG(V18/(L18+V18))+10*LOG((V5*10^3)/(V6*10^3))</f>
        <v>-14.764668283842957</v>
      </c>
      <c r="W21" s="51">
        <f>10*LOG(W18/(M18+W18))+10*LOG((W5*10^3)/(W6*10^3))</f>
        <v>-14.764668283842976</v>
      </c>
      <c r="X21" s="68"/>
      <c r="Y21" s="35"/>
      <c r="Z21" s="35"/>
      <c r="AA21" s="35"/>
      <c r="AB21" s="35"/>
      <c r="AC21" s="35"/>
      <c r="AD21" s="35"/>
      <c r="AE21" s="35"/>
      <c r="AF21" s="35"/>
      <c r="AG21" s="35"/>
      <c r="AH21" s="7"/>
      <c r="AI21" s="7"/>
      <c r="AJ21" s="7"/>
      <c r="AK21" s="7"/>
      <c r="AL21" s="7"/>
      <c r="AM21" s="7"/>
      <c r="AN21" s="7"/>
      <c r="AO21" s="7"/>
      <c r="AP21" s="7"/>
      <c r="AQ21" s="90"/>
      <c r="AR21" s="90"/>
      <c r="AS21" s="22"/>
    </row>
    <row r="22" spans="1:45" ht="13.5" thickBot="1">
      <c r="A22" s="32" t="s">
        <v>33</v>
      </c>
      <c r="B22" s="55" t="s">
        <v>69</v>
      </c>
      <c r="C22" s="14"/>
      <c r="D22" s="78">
        <f t="shared" ref="D22:K22" si="10">10*LOG((D18+N18)*10^-9)+10*LOG(D8*12)</f>
        <v>-49.991973106869523</v>
      </c>
      <c r="E22" s="79">
        <f t="shared" si="10"/>
        <v>-76.721973106869541</v>
      </c>
      <c r="F22" s="79">
        <f t="shared" si="10"/>
        <v>-79.721973106869527</v>
      </c>
      <c r="G22" s="79">
        <f t="shared" si="10"/>
        <v>-79.221973106869527</v>
      </c>
      <c r="H22" s="79">
        <f t="shared" si="10"/>
        <v>-78.721973106869541</v>
      </c>
      <c r="I22" s="79">
        <f t="shared" si="10"/>
        <v>-78.221973106869527</v>
      </c>
      <c r="J22" s="79">
        <f t="shared" si="10"/>
        <v>-77.721973106869541</v>
      </c>
      <c r="K22" s="79">
        <f t="shared" si="10"/>
        <v>-77.221973106869527</v>
      </c>
      <c r="L22" s="79">
        <f>10*LOG((L18+V18)*10^-9)+10*LOG(L8*12)</f>
        <v>-76.721973106869541</v>
      </c>
      <c r="M22" s="80">
        <f>10*LOG((M18+W18)*10^-9)+10*LOG(M8*12)</f>
        <v>-76.221973106869541</v>
      </c>
      <c r="N22" s="77" t="s">
        <v>7</v>
      </c>
      <c r="O22" s="14" t="s">
        <v>7</v>
      </c>
      <c r="P22" s="14" t="s">
        <v>7</v>
      </c>
      <c r="Q22" s="14" t="s">
        <v>7</v>
      </c>
      <c r="R22" s="14" t="s">
        <v>7</v>
      </c>
      <c r="S22" s="14" t="s">
        <v>7</v>
      </c>
      <c r="T22" s="14" t="s">
        <v>7</v>
      </c>
      <c r="U22" s="14" t="s">
        <v>7</v>
      </c>
      <c r="V22" s="36" t="s">
        <v>7</v>
      </c>
      <c r="W22" s="52" t="s">
        <v>7</v>
      </c>
      <c r="X22" s="77"/>
      <c r="Y22" s="36"/>
      <c r="Z22" s="36"/>
      <c r="AA22" s="36"/>
      <c r="AB22" s="36"/>
      <c r="AC22" s="36"/>
      <c r="AD22" s="36"/>
      <c r="AE22" s="36"/>
      <c r="AF22" s="36"/>
      <c r="AG22" s="36"/>
      <c r="AH22" s="14"/>
      <c r="AI22" s="14"/>
      <c r="AJ22" s="14"/>
      <c r="AK22" s="14"/>
      <c r="AL22" s="14"/>
      <c r="AM22" s="14"/>
      <c r="AN22" s="14"/>
      <c r="AO22" s="14"/>
      <c r="AP22" s="14"/>
      <c r="AQ22" s="55"/>
      <c r="AR22" s="55"/>
      <c r="AS22" s="25" t="s">
        <v>34</v>
      </c>
    </row>
    <row r="23" spans="1:45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34"/>
      <c r="O23" s="34"/>
      <c r="P23" s="34"/>
      <c r="Q23" s="34"/>
      <c r="R23" s="34"/>
      <c r="S23" s="34"/>
      <c r="T23" s="34"/>
      <c r="U23" s="34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17"/>
    </row>
    <row r="24" spans="1:45" ht="13.5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0"/>
      <c r="O24" s="10"/>
      <c r="P24" s="10"/>
      <c r="Q24" s="10"/>
      <c r="R24" s="10"/>
      <c r="S24" s="10"/>
      <c r="T24" s="10"/>
      <c r="U24" s="10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17"/>
    </row>
    <row r="25" spans="1:45" s="92" customFormat="1">
      <c r="A25" s="1" t="s">
        <v>15</v>
      </c>
      <c r="B25" s="96"/>
      <c r="C25" s="97"/>
      <c r="D25" s="287" t="s">
        <v>92</v>
      </c>
      <c r="E25" s="288"/>
      <c r="F25" s="289"/>
      <c r="G25" s="289"/>
      <c r="H25" s="289"/>
      <c r="I25" s="289"/>
      <c r="J25" s="289"/>
      <c r="K25" s="289"/>
      <c r="L25" s="289"/>
      <c r="M25" s="290"/>
      <c r="N25" s="287" t="s">
        <v>118</v>
      </c>
      <c r="O25" s="288"/>
      <c r="P25" s="289"/>
      <c r="Q25" s="289"/>
      <c r="R25" s="289"/>
      <c r="S25" s="289"/>
      <c r="T25" s="289"/>
      <c r="U25" s="289"/>
      <c r="V25" s="289"/>
      <c r="W25" s="290"/>
      <c r="X25" s="287" t="s">
        <v>38</v>
      </c>
      <c r="Y25" s="288"/>
      <c r="Z25" s="289"/>
      <c r="AA25" s="289"/>
      <c r="AB25" s="289"/>
      <c r="AC25" s="289"/>
      <c r="AD25" s="289"/>
      <c r="AE25" s="289"/>
      <c r="AF25" s="289"/>
      <c r="AG25" s="290"/>
      <c r="AH25" s="98"/>
      <c r="AI25" s="99"/>
      <c r="AJ25" s="99"/>
      <c r="AK25" s="99"/>
      <c r="AL25" s="99"/>
      <c r="AM25" s="99"/>
      <c r="AN25" s="99"/>
      <c r="AO25" s="99"/>
      <c r="AP25" s="99"/>
      <c r="AQ25" s="129"/>
      <c r="AR25" s="129"/>
      <c r="AS25" s="130" t="s">
        <v>0</v>
      </c>
    </row>
    <row r="26" spans="1:45" s="92" customFormat="1">
      <c r="A26" s="2"/>
      <c r="B26" s="90"/>
      <c r="C26" s="7"/>
      <c r="D26" s="44" t="s">
        <v>30</v>
      </c>
      <c r="E26" s="3" t="s">
        <v>31</v>
      </c>
      <c r="F26" s="284" t="s">
        <v>74</v>
      </c>
      <c r="G26" s="284"/>
      <c r="H26" s="285"/>
      <c r="I26" s="285"/>
      <c r="J26" s="285"/>
      <c r="K26" s="285"/>
      <c r="L26" s="285"/>
      <c r="M26" s="286"/>
      <c r="N26" s="44" t="s">
        <v>30</v>
      </c>
      <c r="O26" s="3" t="s">
        <v>31</v>
      </c>
      <c r="P26" s="284" t="s">
        <v>74</v>
      </c>
      <c r="Q26" s="284"/>
      <c r="R26" s="285"/>
      <c r="S26" s="285"/>
      <c r="T26" s="285"/>
      <c r="U26" s="285"/>
      <c r="V26" s="285"/>
      <c r="W26" s="286"/>
      <c r="X26" s="44" t="s">
        <v>30</v>
      </c>
      <c r="Y26" s="3" t="s">
        <v>31</v>
      </c>
      <c r="Z26" s="284" t="s">
        <v>74</v>
      </c>
      <c r="AA26" s="284"/>
      <c r="AB26" s="285"/>
      <c r="AC26" s="285"/>
      <c r="AD26" s="285"/>
      <c r="AE26" s="285"/>
      <c r="AF26" s="285"/>
      <c r="AG26" s="286"/>
      <c r="AH26" s="131"/>
      <c r="AI26" s="132"/>
      <c r="AJ26" s="132"/>
      <c r="AK26" s="132"/>
      <c r="AL26" s="132"/>
      <c r="AM26" s="132"/>
      <c r="AN26" s="132"/>
      <c r="AO26" s="132"/>
      <c r="AP26" s="132"/>
      <c r="AQ26" s="133"/>
      <c r="AR26" s="133"/>
      <c r="AS26" s="134"/>
    </row>
    <row r="27" spans="1:45" s="92" customFormat="1">
      <c r="A27" s="135" t="s">
        <v>35</v>
      </c>
      <c r="B27" s="136" t="s">
        <v>9</v>
      </c>
      <c r="C27" s="237"/>
      <c r="D27" s="230">
        <v>1.5</v>
      </c>
      <c r="E27" s="137">
        <f>$D27</f>
        <v>1.5</v>
      </c>
      <c r="F27" s="137">
        <f t="shared" ref="F27:M28" si="11">$D27</f>
        <v>1.5</v>
      </c>
      <c r="G27" s="137">
        <f t="shared" si="11"/>
        <v>1.5</v>
      </c>
      <c r="H27" s="137">
        <f t="shared" si="11"/>
        <v>1.5</v>
      </c>
      <c r="I27" s="137">
        <f t="shared" si="11"/>
        <v>1.5</v>
      </c>
      <c r="J27" s="137">
        <f t="shared" si="11"/>
        <v>1.5</v>
      </c>
      <c r="K27" s="137">
        <f t="shared" si="11"/>
        <v>1.5</v>
      </c>
      <c r="L27" s="137">
        <f t="shared" si="11"/>
        <v>1.5</v>
      </c>
      <c r="M27" s="137">
        <f t="shared" si="11"/>
        <v>1.5</v>
      </c>
      <c r="N27" s="139"/>
      <c r="O27" s="7"/>
      <c r="P27" s="7"/>
      <c r="Q27" s="7"/>
      <c r="R27" s="7"/>
      <c r="S27" s="7"/>
      <c r="T27" s="7"/>
      <c r="U27" s="7"/>
      <c r="V27" s="132"/>
      <c r="W27" s="133"/>
      <c r="X27" s="131"/>
      <c r="Y27" s="132"/>
      <c r="Z27" s="132"/>
      <c r="AA27" s="132"/>
      <c r="AB27" s="132"/>
      <c r="AC27" s="132"/>
      <c r="AD27" s="132"/>
      <c r="AE27" s="132"/>
      <c r="AF27" s="132"/>
      <c r="AG27" s="133"/>
      <c r="AH27" s="131"/>
      <c r="AI27" s="132"/>
      <c r="AJ27" s="132"/>
      <c r="AK27" s="132"/>
      <c r="AL27" s="132"/>
      <c r="AM27" s="132"/>
      <c r="AN27" s="132"/>
      <c r="AO27" s="132"/>
      <c r="AP27" s="132"/>
      <c r="AQ27" s="133"/>
      <c r="AR27" s="133"/>
      <c r="AS27" s="134"/>
    </row>
    <row r="28" spans="1:45" s="92" customFormat="1" ht="15.75">
      <c r="A28" s="267" t="s">
        <v>63</v>
      </c>
      <c r="B28" s="136" t="s">
        <v>9</v>
      </c>
      <c r="C28" s="237"/>
      <c r="D28" s="230">
        <v>1.5</v>
      </c>
      <c r="E28" s="137">
        <f>$D28</f>
        <v>1.5</v>
      </c>
      <c r="F28" s="137">
        <f t="shared" si="11"/>
        <v>1.5</v>
      </c>
      <c r="G28" s="137">
        <f t="shared" si="11"/>
        <v>1.5</v>
      </c>
      <c r="H28" s="137">
        <f t="shared" si="11"/>
        <v>1.5</v>
      </c>
      <c r="I28" s="137">
        <f t="shared" si="11"/>
        <v>1.5</v>
      </c>
      <c r="J28" s="137">
        <f t="shared" si="11"/>
        <v>1.5</v>
      </c>
      <c r="K28" s="137">
        <f t="shared" si="11"/>
        <v>1.5</v>
      </c>
      <c r="L28" s="137">
        <f t="shared" si="11"/>
        <v>1.5</v>
      </c>
      <c r="M28" s="138">
        <f t="shared" si="11"/>
        <v>1.5</v>
      </c>
      <c r="N28" s="139"/>
      <c r="O28" s="7"/>
      <c r="P28" s="7"/>
      <c r="Q28" s="7"/>
      <c r="R28" s="7"/>
      <c r="S28" s="7"/>
      <c r="T28" s="7"/>
      <c r="U28" s="7"/>
      <c r="V28" s="132"/>
      <c r="W28" s="133"/>
      <c r="X28" s="131"/>
      <c r="Y28" s="132"/>
      <c r="Z28" s="132"/>
      <c r="AA28" s="132"/>
      <c r="AB28" s="132"/>
      <c r="AC28" s="132"/>
      <c r="AD28" s="132"/>
      <c r="AE28" s="132"/>
      <c r="AF28" s="132"/>
      <c r="AG28" s="133"/>
      <c r="AH28" s="131"/>
      <c r="AI28" s="132"/>
      <c r="AJ28" s="132"/>
      <c r="AK28" s="132"/>
      <c r="AL28" s="132"/>
      <c r="AM28" s="132"/>
      <c r="AN28" s="132"/>
      <c r="AO28" s="132"/>
      <c r="AP28" s="132"/>
      <c r="AQ28" s="133"/>
      <c r="AR28" s="133"/>
      <c r="AS28" s="134"/>
    </row>
    <row r="29" spans="1:45" s="92" customFormat="1">
      <c r="A29" s="135" t="s">
        <v>36</v>
      </c>
      <c r="B29" s="136" t="s">
        <v>9</v>
      </c>
      <c r="C29" s="237"/>
      <c r="D29" s="140"/>
      <c r="E29" s="137"/>
      <c r="F29" s="137"/>
      <c r="G29" s="137"/>
      <c r="H29" s="137"/>
      <c r="I29" s="137"/>
      <c r="J29" s="137"/>
      <c r="K29" s="137"/>
      <c r="L29" s="137"/>
      <c r="M29" s="138"/>
      <c r="N29" s="231">
        <v>0.3</v>
      </c>
      <c r="O29" s="7">
        <f t="shared" ref="O29:W30" si="12">$N29</f>
        <v>0.3</v>
      </c>
      <c r="P29" s="7">
        <f t="shared" si="12"/>
        <v>0.3</v>
      </c>
      <c r="Q29" s="7">
        <f t="shared" si="12"/>
        <v>0.3</v>
      </c>
      <c r="R29" s="7">
        <f t="shared" si="12"/>
        <v>0.3</v>
      </c>
      <c r="S29" s="7">
        <f t="shared" si="12"/>
        <v>0.3</v>
      </c>
      <c r="T29" s="7">
        <f t="shared" si="12"/>
        <v>0.3</v>
      </c>
      <c r="U29" s="7">
        <f t="shared" si="12"/>
        <v>0.3</v>
      </c>
      <c r="V29" s="132">
        <f t="shared" si="12"/>
        <v>0.3</v>
      </c>
      <c r="W29" s="133">
        <f t="shared" si="12"/>
        <v>0.3</v>
      </c>
      <c r="X29" s="131"/>
      <c r="Y29" s="132"/>
      <c r="Z29" s="132"/>
      <c r="AA29" s="132"/>
      <c r="AB29" s="132"/>
      <c r="AC29" s="132"/>
      <c r="AD29" s="132"/>
      <c r="AE29" s="132"/>
      <c r="AF29" s="132"/>
      <c r="AG29" s="133"/>
      <c r="AH29" s="131"/>
      <c r="AI29" s="132"/>
      <c r="AJ29" s="132"/>
      <c r="AK29" s="132"/>
      <c r="AL29" s="132"/>
      <c r="AM29" s="132"/>
      <c r="AN29" s="132"/>
      <c r="AO29" s="132"/>
      <c r="AP29" s="132"/>
      <c r="AQ29" s="133"/>
      <c r="AR29" s="133"/>
      <c r="AS29" s="134"/>
    </row>
    <row r="30" spans="1:45" s="92" customFormat="1" ht="15.75">
      <c r="A30" s="267" t="s">
        <v>64</v>
      </c>
      <c r="B30" s="136" t="s">
        <v>9</v>
      </c>
      <c r="C30" s="237"/>
      <c r="D30" s="140"/>
      <c r="E30" s="137"/>
      <c r="F30" s="137"/>
      <c r="G30" s="137"/>
      <c r="H30" s="137"/>
      <c r="I30" s="137"/>
      <c r="J30" s="137"/>
      <c r="K30" s="137"/>
      <c r="L30" s="137"/>
      <c r="M30" s="138"/>
      <c r="N30" s="231">
        <v>0.8</v>
      </c>
      <c r="O30" s="7">
        <f t="shared" si="12"/>
        <v>0.8</v>
      </c>
      <c r="P30" s="7">
        <f t="shared" si="12"/>
        <v>0.8</v>
      </c>
      <c r="Q30" s="7">
        <f t="shared" si="12"/>
        <v>0.8</v>
      </c>
      <c r="R30" s="7">
        <f t="shared" si="12"/>
        <v>0.8</v>
      </c>
      <c r="S30" s="7">
        <f t="shared" si="12"/>
        <v>0.8</v>
      </c>
      <c r="T30" s="7">
        <f t="shared" si="12"/>
        <v>0.8</v>
      </c>
      <c r="U30" s="7">
        <f t="shared" si="12"/>
        <v>0.8</v>
      </c>
      <c r="V30" s="132">
        <f t="shared" si="12"/>
        <v>0.8</v>
      </c>
      <c r="W30" s="133">
        <f t="shared" si="12"/>
        <v>0.8</v>
      </c>
      <c r="X30" s="131"/>
      <c r="Y30" s="132"/>
      <c r="Z30" s="132"/>
      <c r="AA30" s="132"/>
      <c r="AB30" s="132"/>
      <c r="AC30" s="132"/>
      <c r="AD30" s="132"/>
      <c r="AE30" s="132"/>
      <c r="AF30" s="132"/>
      <c r="AG30" s="133"/>
      <c r="AH30" s="131"/>
      <c r="AI30" s="132"/>
      <c r="AJ30" s="132"/>
      <c r="AK30" s="132"/>
      <c r="AL30" s="132"/>
      <c r="AM30" s="132"/>
      <c r="AN30" s="132"/>
      <c r="AO30" s="132"/>
      <c r="AP30" s="132"/>
      <c r="AQ30" s="133"/>
      <c r="AR30" s="133"/>
      <c r="AS30" s="134"/>
    </row>
    <row r="31" spans="1:45" s="92" customFormat="1" ht="13.5" thickBot="1">
      <c r="A31" s="272" t="s">
        <v>76</v>
      </c>
      <c r="B31" s="141" t="s">
        <v>9</v>
      </c>
      <c r="C31" s="238"/>
      <c r="D31" s="142"/>
      <c r="E31" s="143"/>
      <c r="F31" s="143"/>
      <c r="G31" s="143"/>
      <c r="H31" s="143"/>
      <c r="I31" s="143"/>
      <c r="J31" s="143"/>
      <c r="K31" s="143"/>
      <c r="L31" s="143"/>
      <c r="M31" s="144"/>
      <c r="N31" s="142"/>
      <c r="O31" s="143"/>
      <c r="P31" s="143"/>
      <c r="Q31" s="143"/>
      <c r="R31" s="143"/>
      <c r="S31" s="143"/>
      <c r="T31" s="143"/>
      <c r="U31" s="143"/>
      <c r="V31" s="143"/>
      <c r="W31" s="144"/>
      <c r="X31" s="232">
        <v>2.5</v>
      </c>
      <c r="Y31" s="233">
        <v>2.5</v>
      </c>
      <c r="Z31" s="233">
        <v>2.5</v>
      </c>
      <c r="AA31" s="143">
        <f t="shared" ref="AA31:AG31" si="13">$Z31</f>
        <v>2.5</v>
      </c>
      <c r="AB31" s="143">
        <f t="shared" si="13"/>
        <v>2.5</v>
      </c>
      <c r="AC31" s="143">
        <f t="shared" si="13"/>
        <v>2.5</v>
      </c>
      <c r="AD31" s="143">
        <f t="shared" si="13"/>
        <v>2.5</v>
      </c>
      <c r="AE31" s="143">
        <f t="shared" si="13"/>
        <v>2.5</v>
      </c>
      <c r="AF31" s="143">
        <f t="shared" si="13"/>
        <v>2.5</v>
      </c>
      <c r="AG31" s="143">
        <f t="shared" si="13"/>
        <v>2.5</v>
      </c>
      <c r="AH31" s="142"/>
      <c r="AI31" s="143"/>
      <c r="AJ31" s="143"/>
      <c r="AK31" s="143"/>
      <c r="AL31" s="143"/>
      <c r="AM31" s="143"/>
      <c r="AN31" s="143"/>
      <c r="AO31" s="143"/>
      <c r="AP31" s="143"/>
      <c r="AQ31" s="144"/>
      <c r="AR31" s="144"/>
      <c r="AS31" s="273" t="s">
        <v>85</v>
      </c>
    </row>
    <row r="32" spans="1:45" s="92" customFormat="1">
      <c r="A32" s="101"/>
      <c r="B32" s="102"/>
      <c r="C32" s="102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4"/>
    </row>
    <row r="33" spans="1:45" s="92" customFormat="1" ht="13.5" thickBot="1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7"/>
    </row>
    <row r="34" spans="1:45" s="92" customFormat="1">
      <c r="A34" s="1" t="s">
        <v>17</v>
      </c>
      <c r="B34" s="96"/>
      <c r="C34" s="243"/>
      <c r="D34" s="287" t="s">
        <v>92</v>
      </c>
      <c r="E34" s="288"/>
      <c r="F34" s="289"/>
      <c r="G34" s="289"/>
      <c r="H34" s="289"/>
      <c r="I34" s="289"/>
      <c r="J34" s="289"/>
      <c r="K34" s="289"/>
      <c r="L34" s="289"/>
      <c r="M34" s="290"/>
      <c r="N34" s="287" t="s">
        <v>118</v>
      </c>
      <c r="O34" s="288"/>
      <c r="P34" s="289"/>
      <c r="Q34" s="289"/>
      <c r="R34" s="289"/>
      <c r="S34" s="289"/>
      <c r="T34" s="289"/>
      <c r="U34" s="289"/>
      <c r="V34" s="289"/>
      <c r="W34" s="290"/>
      <c r="X34" s="287" t="s">
        <v>38</v>
      </c>
      <c r="Y34" s="288"/>
      <c r="Z34" s="289"/>
      <c r="AA34" s="289"/>
      <c r="AB34" s="289"/>
      <c r="AC34" s="289"/>
      <c r="AD34" s="289"/>
      <c r="AE34" s="289"/>
      <c r="AF34" s="289"/>
      <c r="AG34" s="290"/>
      <c r="AH34" s="287" t="s">
        <v>29</v>
      </c>
      <c r="AI34" s="288"/>
      <c r="AJ34" s="289"/>
      <c r="AK34" s="289"/>
      <c r="AL34" s="289"/>
      <c r="AM34" s="289"/>
      <c r="AN34" s="289"/>
      <c r="AO34" s="289"/>
      <c r="AP34" s="289"/>
      <c r="AQ34" s="290"/>
      <c r="AR34" s="250"/>
      <c r="AS34" s="19" t="s">
        <v>0</v>
      </c>
    </row>
    <row r="35" spans="1:45" s="92" customFormat="1">
      <c r="A35" s="59"/>
      <c r="B35" s="90"/>
      <c r="C35" s="244"/>
      <c r="D35" s="44" t="s">
        <v>30</v>
      </c>
      <c r="E35" s="3" t="s">
        <v>31</v>
      </c>
      <c r="F35" s="284" t="s">
        <v>74</v>
      </c>
      <c r="G35" s="284"/>
      <c r="H35" s="285"/>
      <c r="I35" s="285"/>
      <c r="J35" s="285"/>
      <c r="K35" s="285"/>
      <c r="L35" s="285"/>
      <c r="M35" s="286"/>
      <c r="N35" s="44" t="s">
        <v>30</v>
      </c>
      <c r="O35" s="3" t="s">
        <v>31</v>
      </c>
      <c r="P35" s="284" t="s">
        <v>74</v>
      </c>
      <c r="Q35" s="284"/>
      <c r="R35" s="285"/>
      <c r="S35" s="285"/>
      <c r="T35" s="285"/>
      <c r="U35" s="285"/>
      <c r="V35" s="285"/>
      <c r="W35" s="286"/>
      <c r="X35" s="44" t="s">
        <v>30</v>
      </c>
      <c r="Y35" s="3" t="s">
        <v>31</v>
      </c>
      <c r="Z35" s="284" t="s">
        <v>74</v>
      </c>
      <c r="AA35" s="284"/>
      <c r="AB35" s="285"/>
      <c r="AC35" s="285"/>
      <c r="AD35" s="285"/>
      <c r="AE35" s="285"/>
      <c r="AF35" s="285"/>
      <c r="AG35" s="286"/>
      <c r="AH35" s="44" t="s">
        <v>30</v>
      </c>
      <c r="AI35" s="3" t="s">
        <v>31</v>
      </c>
      <c r="AJ35" s="284" t="s">
        <v>74</v>
      </c>
      <c r="AK35" s="284"/>
      <c r="AL35" s="285"/>
      <c r="AM35" s="285"/>
      <c r="AN35" s="285"/>
      <c r="AO35" s="285"/>
      <c r="AP35" s="285"/>
      <c r="AQ35" s="286"/>
      <c r="AR35" s="90"/>
      <c r="AS35" s="20"/>
    </row>
    <row r="36" spans="1:45" s="92" customFormat="1">
      <c r="A36" s="212" t="s">
        <v>98</v>
      </c>
      <c r="B36" s="166" t="s">
        <v>8</v>
      </c>
      <c r="C36" s="245"/>
      <c r="D36" s="146">
        <v>0</v>
      </c>
      <c r="E36" s="150">
        <v>0</v>
      </c>
      <c r="F36" s="150">
        <v>0</v>
      </c>
      <c r="G36" s="150">
        <v>0</v>
      </c>
      <c r="H36" s="150">
        <v>0</v>
      </c>
      <c r="I36" s="150">
        <v>0</v>
      </c>
      <c r="J36" s="150">
        <v>0</v>
      </c>
      <c r="K36" s="150">
        <v>0</v>
      </c>
      <c r="L36" s="150">
        <v>0</v>
      </c>
      <c r="M36" s="151">
        <v>0</v>
      </c>
      <c r="N36" s="146">
        <v>1</v>
      </c>
      <c r="O36" s="150">
        <v>1</v>
      </c>
      <c r="P36" s="150">
        <v>1</v>
      </c>
      <c r="Q36" s="150">
        <v>1</v>
      </c>
      <c r="R36" s="150">
        <v>1</v>
      </c>
      <c r="S36" s="150">
        <v>1</v>
      </c>
      <c r="T36" s="150">
        <v>1</v>
      </c>
      <c r="U36" s="150">
        <v>1</v>
      </c>
      <c r="V36" s="150">
        <v>1</v>
      </c>
      <c r="W36" s="151">
        <v>1</v>
      </c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46"/>
      <c r="AI36" s="150"/>
      <c r="AJ36" s="150"/>
      <c r="AK36" s="150"/>
      <c r="AL36" s="150"/>
      <c r="AM36" s="150"/>
      <c r="AN36" s="150"/>
      <c r="AO36" s="150"/>
      <c r="AP36" s="150"/>
      <c r="AQ36" s="151"/>
      <c r="AR36" s="151"/>
      <c r="AS36" s="168" t="s">
        <v>21</v>
      </c>
    </row>
    <row r="37" spans="1:45" s="92" customFormat="1">
      <c r="A37" s="213" t="s">
        <v>99</v>
      </c>
      <c r="B37" s="166" t="s">
        <v>4</v>
      </c>
      <c r="C37" s="245"/>
      <c r="D37" s="275">
        <f t="shared" ref="D37:K37" si="14">D28*D36</f>
        <v>0</v>
      </c>
      <c r="E37" s="276">
        <f t="shared" si="14"/>
        <v>0</v>
      </c>
      <c r="F37" s="276">
        <f t="shared" si="14"/>
        <v>0</v>
      </c>
      <c r="G37" s="276">
        <f t="shared" si="14"/>
        <v>0</v>
      </c>
      <c r="H37" s="276">
        <f t="shared" si="14"/>
        <v>0</v>
      </c>
      <c r="I37" s="276">
        <f t="shared" si="14"/>
        <v>0</v>
      </c>
      <c r="J37" s="276">
        <f t="shared" si="14"/>
        <v>0</v>
      </c>
      <c r="K37" s="276">
        <f t="shared" si="14"/>
        <v>0</v>
      </c>
      <c r="L37" s="276">
        <f>L28*L36</f>
        <v>0</v>
      </c>
      <c r="M37" s="277">
        <f>M28*M36</f>
        <v>0</v>
      </c>
      <c r="N37" s="146">
        <f t="shared" ref="N37:U37" si="15">N30*N36</f>
        <v>0.8</v>
      </c>
      <c r="O37" s="150">
        <f t="shared" si="15"/>
        <v>0.8</v>
      </c>
      <c r="P37" s="150">
        <f t="shared" si="15"/>
        <v>0.8</v>
      </c>
      <c r="Q37" s="150">
        <f t="shared" si="15"/>
        <v>0.8</v>
      </c>
      <c r="R37" s="150">
        <f t="shared" si="15"/>
        <v>0.8</v>
      </c>
      <c r="S37" s="150">
        <f t="shared" si="15"/>
        <v>0.8</v>
      </c>
      <c r="T37" s="150">
        <f t="shared" si="15"/>
        <v>0.8</v>
      </c>
      <c r="U37" s="150">
        <f t="shared" si="15"/>
        <v>0.8</v>
      </c>
      <c r="V37" s="150">
        <f>V30*V36</f>
        <v>0.8</v>
      </c>
      <c r="W37" s="151">
        <f>W30*W36</f>
        <v>0.8</v>
      </c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278">
        <f>SQRT(SUMSQ(N37,D37))</f>
        <v>0.8</v>
      </c>
      <c r="AI37" s="279">
        <f t="shared" ref="AI37:AQ37" si="16">SQRT(SUMSQ(O37,E37))</f>
        <v>0.8</v>
      </c>
      <c r="AJ37" s="279">
        <f t="shared" si="16"/>
        <v>0.8</v>
      </c>
      <c r="AK37" s="279">
        <f t="shared" si="16"/>
        <v>0.8</v>
      </c>
      <c r="AL37" s="279">
        <f t="shared" si="16"/>
        <v>0.8</v>
      </c>
      <c r="AM37" s="279">
        <f t="shared" si="16"/>
        <v>0.8</v>
      </c>
      <c r="AN37" s="279">
        <f t="shared" si="16"/>
        <v>0.8</v>
      </c>
      <c r="AO37" s="279">
        <f t="shared" si="16"/>
        <v>0.8</v>
      </c>
      <c r="AP37" s="279">
        <f t="shared" si="16"/>
        <v>0.8</v>
      </c>
      <c r="AQ37" s="280">
        <f t="shared" si="16"/>
        <v>0.8</v>
      </c>
      <c r="AR37" s="154"/>
      <c r="AS37" s="169" t="s">
        <v>86</v>
      </c>
    </row>
    <row r="38" spans="1:45" s="92" customFormat="1">
      <c r="A38" s="155"/>
      <c r="B38" s="133"/>
      <c r="C38" s="246"/>
      <c r="D38" s="156"/>
      <c r="E38" s="157"/>
      <c r="F38" s="157"/>
      <c r="G38" s="157"/>
      <c r="H38" s="157"/>
      <c r="I38" s="157"/>
      <c r="J38" s="157"/>
      <c r="K38" s="157"/>
      <c r="L38" s="157"/>
      <c r="M38" s="158"/>
      <c r="N38" s="156"/>
      <c r="O38" s="157"/>
      <c r="P38" s="157"/>
      <c r="Q38" s="157"/>
      <c r="R38" s="157"/>
      <c r="S38" s="157"/>
      <c r="T38" s="157"/>
      <c r="U38" s="157"/>
      <c r="V38" s="160"/>
      <c r="W38" s="159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1"/>
      <c r="AI38" s="162"/>
      <c r="AJ38" s="162"/>
      <c r="AK38" s="162"/>
      <c r="AL38" s="162"/>
      <c r="AM38" s="162"/>
      <c r="AN38" s="162"/>
      <c r="AO38" s="162"/>
      <c r="AP38" s="162"/>
      <c r="AQ38" s="163"/>
      <c r="AR38" s="163"/>
      <c r="AS38" s="165"/>
    </row>
    <row r="39" spans="1:45" s="92" customFormat="1">
      <c r="A39" s="155"/>
      <c r="B39" s="133"/>
      <c r="C39" s="246"/>
      <c r="D39" s="156"/>
      <c r="E39" s="157"/>
      <c r="F39" s="157"/>
      <c r="G39" s="157"/>
      <c r="H39" s="157"/>
      <c r="I39" s="157"/>
      <c r="J39" s="157"/>
      <c r="K39" s="157"/>
      <c r="L39" s="157"/>
      <c r="M39" s="158"/>
      <c r="N39" s="156"/>
      <c r="O39" s="157"/>
      <c r="P39" s="157"/>
      <c r="Q39" s="157"/>
      <c r="R39" s="157"/>
      <c r="S39" s="157"/>
      <c r="T39" s="157"/>
      <c r="U39" s="157"/>
      <c r="V39" s="160"/>
      <c r="W39" s="159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1"/>
      <c r="AI39" s="162"/>
      <c r="AJ39" s="162"/>
      <c r="AK39" s="162"/>
      <c r="AL39" s="162"/>
      <c r="AM39" s="162"/>
      <c r="AN39" s="162"/>
      <c r="AO39" s="162"/>
      <c r="AP39" s="162"/>
      <c r="AQ39" s="163"/>
      <c r="AR39" s="163"/>
      <c r="AS39" s="165"/>
    </row>
    <row r="40" spans="1:45" s="92" customFormat="1">
      <c r="A40" s="212" t="s">
        <v>100</v>
      </c>
      <c r="B40" s="166" t="s">
        <v>8</v>
      </c>
      <c r="C40" s="245"/>
      <c r="D40" s="146">
        <v>1</v>
      </c>
      <c r="E40" s="150">
        <v>1</v>
      </c>
      <c r="F40" s="150">
        <v>1</v>
      </c>
      <c r="G40" s="150">
        <v>1</v>
      </c>
      <c r="H40" s="150">
        <v>1</v>
      </c>
      <c r="I40" s="150">
        <v>1</v>
      </c>
      <c r="J40" s="150">
        <v>1</v>
      </c>
      <c r="K40" s="150">
        <v>1</v>
      </c>
      <c r="L40" s="150">
        <v>1</v>
      </c>
      <c r="M40" s="151">
        <v>1</v>
      </c>
      <c r="N40" s="146">
        <v>1</v>
      </c>
      <c r="O40" s="150">
        <v>1</v>
      </c>
      <c r="P40" s="150">
        <v>1</v>
      </c>
      <c r="Q40" s="150">
        <v>1</v>
      </c>
      <c r="R40" s="150">
        <v>1</v>
      </c>
      <c r="S40" s="150">
        <v>1</v>
      </c>
      <c r="T40" s="150">
        <v>1</v>
      </c>
      <c r="U40" s="150">
        <v>1</v>
      </c>
      <c r="V40" s="150">
        <v>1</v>
      </c>
      <c r="W40" s="151">
        <v>1</v>
      </c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46"/>
      <c r="AI40" s="150"/>
      <c r="AJ40" s="150"/>
      <c r="AK40" s="150"/>
      <c r="AL40" s="150"/>
      <c r="AM40" s="150"/>
      <c r="AN40" s="150"/>
      <c r="AO40" s="150"/>
      <c r="AP40" s="150"/>
      <c r="AQ40" s="151"/>
      <c r="AR40" s="151"/>
      <c r="AS40" s="168" t="s">
        <v>22</v>
      </c>
    </row>
    <row r="41" spans="1:45" s="92" customFormat="1">
      <c r="A41" s="213" t="s">
        <v>101</v>
      </c>
      <c r="B41" s="166" t="s">
        <v>4</v>
      </c>
      <c r="C41" s="245"/>
      <c r="D41" s="146">
        <f t="shared" ref="D41:J41" si="17">D$28*D40</f>
        <v>1.5</v>
      </c>
      <c r="E41" s="150">
        <f>E$28*E40</f>
        <v>1.5</v>
      </c>
      <c r="F41" s="150">
        <f t="shared" si="17"/>
        <v>1.5</v>
      </c>
      <c r="G41" s="150">
        <f t="shared" si="17"/>
        <v>1.5</v>
      </c>
      <c r="H41" s="150">
        <f t="shared" si="17"/>
        <v>1.5</v>
      </c>
      <c r="I41" s="150">
        <f t="shared" si="17"/>
        <v>1.5</v>
      </c>
      <c r="J41" s="150">
        <f t="shared" si="17"/>
        <v>1.5</v>
      </c>
      <c r="K41" s="150">
        <f t="shared" ref="K41" si="18">K$28*K40</f>
        <v>1.5</v>
      </c>
      <c r="L41" s="150">
        <f>L$28*L40</f>
        <v>1.5</v>
      </c>
      <c r="M41" s="151">
        <f>M$28*M40</f>
        <v>1.5</v>
      </c>
      <c r="N41" s="146">
        <f>N$30*N40</f>
        <v>0.8</v>
      </c>
      <c r="O41" s="150">
        <f>O$30*O40</f>
        <v>0.8</v>
      </c>
      <c r="P41" s="150">
        <f t="shared" ref="P41:W41" si="19">P$30*P40</f>
        <v>0.8</v>
      </c>
      <c r="Q41" s="150">
        <f t="shared" si="19"/>
        <v>0.8</v>
      </c>
      <c r="R41" s="150">
        <f t="shared" si="19"/>
        <v>0.8</v>
      </c>
      <c r="S41" s="150">
        <f t="shared" si="19"/>
        <v>0.8</v>
      </c>
      <c r="T41" s="150">
        <f t="shared" si="19"/>
        <v>0.8</v>
      </c>
      <c r="U41" s="150">
        <f t="shared" ref="U41" si="20">U$30*U40</f>
        <v>0.8</v>
      </c>
      <c r="V41" s="150">
        <f t="shared" si="19"/>
        <v>0.8</v>
      </c>
      <c r="W41" s="151">
        <f t="shared" si="19"/>
        <v>0.8</v>
      </c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278">
        <f>SQRT(SUMSQ(D41,N41))</f>
        <v>1.7</v>
      </c>
      <c r="AI41" s="279">
        <f t="shared" ref="AI41:AQ41" si="21">SQRT(SUMSQ(E41,O41))</f>
        <v>1.7</v>
      </c>
      <c r="AJ41" s="279">
        <f t="shared" si="21"/>
        <v>1.7</v>
      </c>
      <c r="AK41" s="279">
        <f t="shared" si="21"/>
        <v>1.7</v>
      </c>
      <c r="AL41" s="279">
        <f t="shared" si="21"/>
        <v>1.7</v>
      </c>
      <c r="AM41" s="279">
        <f t="shared" si="21"/>
        <v>1.7</v>
      </c>
      <c r="AN41" s="279">
        <f t="shared" si="21"/>
        <v>1.7</v>
      </c>
      <c r="AO41" s="279">
        <f t="shared" si="21"/>
        <v>1.7</v>
      </c>
      <c r="AP41" s="279">
        <f t="shared" si="21"/>
        <v>1.7</v>
      </c>
      <c r="AQ41" s="280">
        <f t="shared" si="21"/>
        <v>1.7</v>
      </c>
      <c r="AR41" s="154"/>
      <c r="AS41" s="234" t="s">
        <v>88</v>
      </c>
    </row>
    <row r="42" spans="1:45" s="92" customFormat="1">
      <c r="A42" s="214"/>
      <c r="B42" s="113"/>
      <c r="C42" s="247"/>
      <c r="D42" s="100"/>
      <c r="E42" s="112"/>
      <c r="F42" s="112"/>
      <c r="G42" s="112"/>
      <c r="H42" s="112"/>
      <c r="I42" s="112"/>
      <c r="J42" s="112"/>
      <c r="K42" s="112"/>
      <c r="L42" s="112"/>
      <c r="M42" s="113"/>
      <c r="N42" s="100"/>
      <c r="O42" s="112"/>
      <c r="P42" s="112"/>
      <c r="Q42" s="112"/>
      <c r="R42" s="112"/>
      <c r="S42" s="112"/>
      <c r="T42" s="112"/>
      <c r="U42" s="112"/>
      <c r="V42" s="112"/>
      <c r="W42" s="113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00"/>
      <c r="AI42" s="112"/>
      <c r="AJ42" s="112"/>
      <c r="AK42" s="112"/>
      <c r="AL42" s="112"/>
      <c r="AM42" s="112"/>
      <c r="AN42" s="112"/>
      <c r="AO42" s="112"/>
      <c r="AP42" s="112"/>
      <c r="AQ42" s="113"/>
      <c r="AR42" s="113"/>
      <c r="AS42" s="164"/>
    </row>
    <row r="43" spans="1:45" s="92" customFormat="1">
      <c r="A43" s="214"/>
      <c r="B43" s="113"/>
      <c r="C43" s="247"/>
      <c r="D43" s="100"/>
      <c r="E43" s="112"/>
      <c r="F43" s="112"/>
      <c r="G43" s="112"/>
      <c r="H43" s="112"/>
      <c r="I43" s="112"/>
      <c r="J43" s="112"/>
      <c r="K43" s="112"/>
      <c r="L43" s="112"/>
      <c r="M43" s="113"/>
      <c r="N43" s="100"/>
      <c r="O43" s="112"/>
      <c r="P43" s="112"/>
      <c r="Q43" s="112"/>
      <c r="R43" s="112"/>
      <c r="S43" s="112"/>
      <c r="T43" s="112"/>
      <c r="U43" s="112"/>
      <c r="V43" s="112"/>
      <c r="W43" s="113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00"/>
      <c r="AI43" s="112"/>
      <c r="AJ43" s="112"/>
      <c r="AK43" s="112"/>
      <c r="AL43" s="112"/>
      <c r="AM43" s="112"/>
      <c r="AN43" s="112"/>
      <c r="AO43" s="112"/>
      <c r="AP43" s="112"/>
      <c r="AQ43" s="113"/>
      <c r="AR43" s="113"/>
      <c r="AS43" s="164"/>
    </row>
    <row r="44" spans="1:45" s="92" customFormat="1">
      <c r="A44" s="212" t="s">
        <v>93</v>
      </c>
      <c r="B44" s="166" t="s">
        <v>8</v>
      </c>
      <c r="C44" s="245"/>
      <c r="D44" s="146">
        <v>1</v>
      </c>
      <c r="E44" s="150">
        <v>1</v>
      </c>
      <c r="F44" s="150">
        <v>1</v>
      </c>
      <c r="G44" s="150">
        <v>1</v>
      </c>
      <c r="H44" s="150">
        <v>1</v>
      </c>
      <c r="I44" s="150">
        <v>1</v>
      </c>
      <c r="J44" s="150">
        <v>1</v>
      </c>
      <c r="K44" s="150">
        <v>1</v>
      </c>
      <c r="L44" s="150">
        <v>1</v>
      </c>
      <c r="M44" s="151">
        <v>1</v>
      </c>
      <c r="N44" s="146">
        <f>N18/(D18+N18)</f>
        <v>0.40060320329074273</v>
      </c>
      <c r="O44" s="150">
        <f t="shared" ref="O44:W44" si="22">O18/(E18+O18)</f>
        <v>0.40060320329074445</v>
      </c>
      <c r="P44" s="150">
        <f t="shared" si="22"/>
        <v>0.40060320329074273</v>
      </c>
      <c r="Q44" s="150">
        <f t="shared" si="22"/>
        <v>0.40060320329074356</v>
      </c>
      <c r="R44" s="150">
        <f t="shared" si="22"/>
        <v>0.40060320329074284</v>
      </c>
      <c r="S44" s="150">
        <f t="shared" si="22"/>
        <v>0.40060320329074273</v>
      </c>
      <c r="T44" s="150">
        <f t="shared" si="22"/>
        <v>0.40060320329074445</v>
      </c>
      <c r="U44" s="150">
        <f t="shared" si="22"/>
        <v>0.40060320329074273</v>
      </c>
      <c r="V44" s="150">
        <f t="shared" si="22"/>
        <v>0.40060320329074445</v>
      </c>
      <c r="W44" s="151">
        <f t="shared" si="22"/>
        <v>0.40060320329074267</v>
      </c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46"/>
      <c r="AI44" s="150"/>
      <c r="AJ44" s="150"/>
      <c r="AK44" s="150"/>
      <c r="AL44" s="150"/>
      <c r="AM44" s="150"/>
      <c r="AN44" s="150"/>
      <c r="AO44" s="150"/>
      <c r="AP44" s="150"/>
      <c r="AQ44" s="151"/>
      <c r="AR44" s="151"/>
      <c r="AS44" s="168" t="s">
        <v>21</v>
      </c>
    </row>
    <row r="45" spans="1:45" s="92" customFormat="1">
      <c r="A45" s="213" t="s">
        <v>94</v>
      </c>
      <c r="B45" s="166" t="s">
        <v>4</v>
      </c>
      <c r="C45" s="245"/>
      <c r="D45" s="146">
        <f t="shared" ref="D45:J45" si="23">D$27*D44</f>
        <v>1.5</v>
      </c>
      <c r="E45" s="150">
        <f>E$27*E44</f>
        <v>1.5</v>
      </c>
      <c r="F45" s="150">
        <f t="shared" si="23"/>
        <v>1.5</v>
      </c>
      <c r="G45" s="150">
        <f t="shared" si="23"/>
        <v>1.5</v>
      </c>
      <c r="H45" s="150">
        <f t="shared" si="23"/>
        <v>1.5</v>
      </c>
      <c r="I45" s="150">
        <f t="shared" si="23"/>
        <v>1.5</v>
      </c>
      <c r="J45" s="150">
        <f t="shared" si="23"/>
        <v>1.5</v>
      </c>
      <c r="K45" s="150">
        <f t="shared" ref="K45" si="24">K$27*K44</f>
        <v>1.5</v>
      </c>
      <c r="L45" s="150">
        <f>L$27*L44</f>
        <v>1.5</v>
      </c>
      <c r="M45" s="151">
        <f>M$27*M44</f>
        <v>1.5</v>
      </c>
      <c r="N45" s="146">
        <f t="shared" ref="N45:W45" si="25">N$29*N44</f>
        <v>0.12018096098722281</v>
      </c>
      <c r="O45" s="150">
        <f>O$29*O44</f>
        <v>0.12018096098722333</v>
      </c>
      <c r="P45" s="150">
        <f t="shared" si="25"/>
        <v>0.12018096098722281</v>
      </c>
      <c r="Q45" s="150">
        <f t="shared" si="25"/>
        <v>0.12018096098722306</v>
      </c>
      <c r="R45" s="150">
        <f t="shared" si="25"/>
        <v>0.12018096098722285</v>
      </c>
      <c r="S45" s="150">
        <f t="shared" si="25"/>
        <v>0.12018096098722281</v>
      </c>
      <c r="T45" s="150">
        <f t="shared" si="25"/>
        <v>0.12018096098722333</v>
      </c>
      <c r="U45" s="150">
        <f t="shared" ref="U45" si="26">U$29*U44</f>
        <v>0.12018096098722281</v>
      </c>
      <c r="V45" s="150">
        <f>V$29*V44</f>
        <v>0.12018096098722333</v>
      </c>
      <c r="W45" s="151">
        <f t="shared" si="25"/>
        <v>0.12018096098722279</v>
      </c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2">
        <f>SQRT(SUMSQ(N45,D45))</f>
        <v>1.5048067860638494</v>
      </c>
      <c r="AI45" s="153">
        <f t="shared" ref="AI45:AQ45" si="27">SQRT(SUMSQ(O45,E45))</f>
        <v>1.5048067860638497</v>
      </c>
      <c r="AJ45" s="153">
        <f t="shared" si="27"/>
        <v>1.5048067860638494</v>
      </c>
      <c r="AK45" s="153">
        <f t="shared" si="27"/>
        <v>1.5048067860638497</v>
      </c>
      <c r="AL45" s="153">
        <f t="shared" si="27"/>
        <v>1.5048067860638494</v>
      </c>
      <c r="AM45" s="153">
        <f t="shared" si="27"/>
        <v>1.5048067860638494</v>
      </c>
      <c r="AN45" s="153">
        <f t="shared" si="27"/>
        <v>1.5048067860638497</v>
      </c>
      <c r="AO45" s="153">
        <f t="shared" si="27"/>
        <v>1.5048067860638494</v>
      </c>
      <c r="AP45" s="153">
        <f t="shared" si="27"/>
        <v>1.5048067860638497</v>
      </c>
      <c r="AQ45" s="154">
        <f t="shared" si="27"/>
        <v>1.5048067860638494</v>
      </c>
      <c r="AR45" s="154"/>
      <c r="AS45" s="169" t="s">
        <v>37</v>
      </c>
    </row>
    <row r="46" spans="1:45" s="92" customFormat="1">
      <c r="A46" s="155"/>
      <c r="B46" s="133"/>
      <c r="C46" s="246"/>
      <c r="D46" s="156"/>
      <c r="E46" s="157"/>
      <c r="F46" s="157"/>
      <c r="G46" s="157"/>
      <c r="H46" s="157"/>
      <c r="I46" s="157"/>
      <c r="J46" s="157"/>
      <c r="K46" s="157"/>
      <c r="L46" s="157"/>
      <c r="M46" s="158"/>
      <c r="N46" s="156"/>
      <c r="O46" s="157"/>
      <c r="P46" s="157"/>
      <c r="Q46" s="157"/>
      <c r="R46" s="157"/>
      <c r="S46" s="157"/>
      <c r="T46" s="157"/>
      <c r="U46" s="157"/>
      <c r="V46" s="157"/>
      <c r="W46" s="158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61"/>
      <c r="AI46" s="162"/>
      <c r="AJ46" s="162"/>
      <c r="AK46" s="162"/>
      <c r="AL46" s="162"/>
      <c r="AM46" s="162"/>
      <c r="AN46" s="162"/>
      <c r="AO46" s="162"/>
      <c r="AP46" s="162"/>
      <c r="AQ46" s="163"/>
      <c r="AR46" s="163"/>
      <c r="AS46" s="169"/>
    </row>
    <row r="47" spans="1:45" s="92" customFormat="1">
      <c r="A47" s="155"/>
      <c r="B47" s="95"/>
      <c r="C47" s="248"/>
      <c r="D47" s="108"/>
      <c r="E47" s="109"/>
      <c r="F47" s="109"/>
      <c r="G47" s="109"/>
      <c r="H47" s="109"/>
      <c r="I47" s="109"/>
      <c r="J47" s="109"/>
      <c r="K47" s="109"/>
      <c r="L47" s="109"/>
      <c r="M47" s="110"/>
      <c r="N47" s="156"/>
      <c r="O47" s="157"/>
      <c r="P47" s="157"/>
      <c r="Q47" s="157"/>
      <c r="R47" s="157"/>
      <c r="S47" s="157"/>
      <c r="T47" s="157"/>
      <c r="U47" s="157"/>
      <c r="V47" s="157"/>
      <c r="W47" s="158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8"/>
      <c r="AI47" s="109"/>
      <c r="AJ47" s="109"/>
      <c r="AK47" s="109"/>
      <c r="AL47" s="109"/>
      <c r="AM47" s="109"/>
      <c r="AN47" s="109"/>
      <c r="AO47" s="109"/>
      <c r="AP47" s="109"/>
      <c r="AQ47" s="110"/>
      <c r="AR47" s="110"/>
      <c r="AS47" s="168"/>
    </row>
    <row r="48" spans="1:45" s="92" customFormat="1">
      <c r="A48" s="212" t="s">
        <v>102</v>
      </c>
      <c r="B48" s="166" t="s">
        <v>8</v>
      </c>
      <c r="C48" s="245"/>
      <c r="D48" s="146">
        <v>0</v>
      </c>
      <c r="E48" s="150">
        <v>0</v>
      </c>
      <c r="F48" s="150">
        <v>0</v>
      </c>
      <c r="G48" s="150">
        <v>0</v>
      </c>
      <c r="H48" s="150">
        <v>0</v>
      </c>
      <c r="I48" s="150">
        <v>0</v>
      </c>
      <c r="J48" s="150">
        <v>0</v>
      </c>
      <c r="K48" s="150">
        <v>0</v>
      </c>
      <c r="L48" s="150">
        <v>0</v>
      </c>
      <c r="M48" s="151">
        <v>0</v>
      </c>
      <c r="N48" s="146">
        <f>1-N18/(D18+N18)</f>
        <v>0.59939679670925727</v>
      </c>
      <c r="O48" s="150">
        <f t="shared" ref="O48:W48" si="28">1-O18/(E18+O18)</f>
        <v>0.5993967967092555</v>
      </c>
      <c r="P48" s="150">
        <f t="shared" si="28"/>
        <v>0.59939679670925727</v>
      </c>
      <c r="Q48" s="150">
        <f t="shared" si="28"/>
        <v>0.59939679670925639</v>
      </c>
      <c r="R48" s="150">
        <f t="shared" si="28"/>
        <v>0.59939679670925716</v>
      </c>
      <c r="S48" s="150">
        <f t="shared" si="28"/>
        <v>0.59939679670925727</v>
      </c>
      <c r="T48" s="150">
        <f t="shared" si="28"/>
        <v>0.5993967967092555</v>
      </c>
      <c r="U48" s="150">
        <f t="shared" si="28"/>
        <v>0.59939679670925727</v>
      </c>
      <c r="V48" s="150">
        <f t="shared" si="28"/>
        <v>0.5993967967092555</v>
      </c>
      <c r="W48" s="151">
        <f t="shared" si="28"/>
        <v>0.59939679670925727</v>
      </c>
      <c r="X48" s="150"/>
      <c r="Y48" s="150"/>
      <c r="Z48" s="150"/>
      <c r="AA48" s="150"/>
      <c r="AB48" s="150"/>
      <c r="AC48" s="150"/>
      <c r="AD48" s="150"/>
      <c r="AE48" s="150"/>
      <c r="AF48" s="150"/>
      <c r="AG48" s="151"/>
      <c r="AH48" s="146"/>
      <c r="AI48" s="150"/>
      <c r="AJ48" s="150"/>
      <c r="AK48" s="150"/>
      <c r="AL48" s="150"/>
      <c r="AM48" s="150"/>
      <c r="AN48" s="150"/>
      <c r="AO48" s="150"/>
      <c r="AP48" s="150"/>
      <c r="AQ48" s="151"/>
      <c r="AR48" s="151"/>
      <c r="AS48" s="168" t="s">
        <v>21</v>
      </c>
    </row>
    <row r="49" spans="1:45" s="92" customFormat="1">
      <c r="A49" s="213" t="s">
        <v>103</v>
      </c>
      <c r="B49" s="166" t="s">
        <v>4</v>
      </c>
      <c r="C49" s="245"/>
      <c r="D49" s="275">
        <f t="shared" ref="D49:M49" si="29">D$28*D48</f>
        <v>0</v>
      </c>
      <c r="E49" s="276">
        <f t="shared" si="29"/>
        <v>0</v>
      </c>
      <c r="F49" s="276">
        <f t="shared" si="29"/>
        <v>0</v>
      </c>
      <c r="G49" s="276">
        <f t="shared" si="29"/>
        <v>0</v>
      </c>
      <c r="H49" s="276">
        <f t="shared" si="29"/>
        <v>0</v>
      </c>
      <c r="I49" s="276">
        <f t="shared" si="29"/>
        <v>0</v>
      </c>
      <c r="J49" s="276">
        <f t="shared" si="29"/>
        <v>0</v>
      </c>
      <c r="K49" s="276">
        <f t="shared" ref="K49" si="30">K$28*K48</f>
        <v>0</v>
      </c>
      <c r="L49" s="276">
        <f t="shared" si="29"/>
        <v>0</v>
      </c>
      <c r="M49" s="277">
        <f t="shared" si="29"/>
        <v>0</v>
      </c>
      <c r="N49" s="146">
        <f>N$30*N48</f>
        <v>0.47951743736740582</v>
      </c>
      <c r="O49" s="150">
        <f t="shared" ref="O49:T49" si="31">O$30*O48</f>
        <v>0.47951743736740443</v>
      </c>
      <c r="P49" s="150">
        <f t="shared" si="31"/>
        <v>0.47951743736740582</v>
      </c>
      <c r="Q49" s="150">
        <f t="shared" si="31"/>
        <v>0.47951743736740515</v>
      </c>
      <c r="R49" s="150">
        <f t="shared" si="31"/>
        <v>0.47951743736740576</v>
      </c>
      <c r="S49" s="150">
        <f t="shared" si="31"/>
        <v>0.47951743736740582</v>
      </c>
      <c r="T49" s="150">
        <f t="shared" si="31"/>
        <v>0.47951743736740443</v>
      </c>
      <c r="U49" s="150">
        <f t="shared" ref="U49" si="32">U$30*U48</f>
        <v>0.47951743736740582</v>
      </c>
      <c r="V49" s="150">
        <f>V$30*V48</f>
        <v>0.47951743736740443</v>
      </c>
      <c r="W49" s="151">
        <f>W$30*W48</f>
        <v>0.47951743736740582</v>
      </c>
      <c r="X49" s="150"/>
      <c r="Y49" s="150"/>
      <c r="Z49" s="150"/>
      <c r="AA49" s="150"/>
      <c r="AB49" s="150"/>
      <c r="AC49" s="150"/>
      <c r="AD49" s="150"/>
      <c r="AE49" s="150"/>
      <c r="AF49" s="150"/>
      <c r="AG49" s="151"/>
      <c r="AH49" s="152">
        <f>SQRT(SUMSQ(N49,D49))+X49</f>
        <v>0.47951743736740582</v>
      </c>
      <c r="AI49" s="153">
        <f t="shared" ref="AI49:AQ49" si="33">SQRT(SUMSQ(O49,E49))+Y49</f>
        <v>0.47951743736740443</v>
      </c>
      <c r="AJ49" s="153">
        <f t="shared" si="33"/>
        <v>0.47951743736740582</v>
      </c>
      <c r="AK49" s="153">
        <f t="shared" si="33"/>
        <v>0.47951743736740515</v>
      </c>
      <c r="AL49" s="153">
        <f t="shared" si="33"/>
        <v>0.47951743736740576</v>
      </c>
      <c r="AM49" s="153">
        <f t="shared" si="33"/>
        <v>0.47951743736740582</v>
      </c>
      <c r="AN49" s="153">
        <f t="shared" si="33"/>
        <v>0.47951743736740443</v>
      </c>
      <c r="AO49" s="153">
        <f t="shared" si="33"/>
        <v>0.47951743736740582</v>
      </c>
      <c r="AP49" s="153">
        <f t="shared" si="33"/>
        <v>0.47951743736740443</v>
      </c>
      <c r="AQ49" s="154">
        <f t="shared" si="33"/>
        <v>0.47951743736740582</v>
      </c>
      <c r="AR49" s="154"/>
      <c r="AS49" s="208" t="s">
        <v>77</v>
      </c>
    </row>
    <row r="50" spans="1:45" s="92" customFormat="1">
      <c r="A50" s="155"/>
      <c r="B50" s="133"/>
      <c r="C50" s="246"/>
      <c r="D50" s="156"/>
      <c r="E50" s="157"/>
      <c r="F50" s="157"/>
      <c r="G50" s="157"/>
      <c r="H50" s="157"/>
      <c r="I50" s="157"/>
      <c r="J50" s="157"/>
      <c r="K50" s="157"/>
      <c r="L50" s="157"/>
      <c r="M50" s="158"/>
      <c r="N50" s="156"/>
      <c r="O50" s="157"/>
      <c r="P50" s="157"/>
      <c r="Q50" s="157"/>
      <c r="R50" s="157"/>
      <c r="S50" s="157"/>
      <c r="T50" s="157"/>
      <c r="U50" s="157"/>
      <c r="V50" s="157"/>
      <c r="W50" s="158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61"/>
      <c r="AI50" s="162"/>
      <c r="AJ50" s="162"/>
      <c r="AK50" s="162"/>
      <c r="AL50" s="162"/>
      <c r="AM50" s="162"/>
      <c r="AN50" s="162"/>
      <c r="AO50" s="162"/>
      <c r="AP50" s="162"/>
      <c r="AQ50" s="163"/>
      <c r="AR50" s="163"/>
      <c r="AS50" s="169"/>
    </row>
    <row r="51" spans="1:45" s="92" customFormat="1">
      <c r="A51" s="155"/>
      <c r="B51" s="95"/>
      <c r="C51" s="248"/>
      <c r="D51" s="108"/>
      <c r="E51" s="109"/>
      <c r="F51" s="109"/>
      <c r="G51" s="109"/>
      <c r="H51" s="109"/>
      <c r="I51" s="109"/>
      <c r="J51" s="109"/>
      <c r="K51" s="109"/>
      <c r="L51" s="109"/>
      <c r="M51" s="113"/>
      <c r="N51" s="156"/>
      <c r="O51" s="157"/>
      <c r="P51" s="157"/>
      <c r="Q51" s="157"/>
      <c r="R51" s="157"/>
      <c r="S51" s="157"/>
      <c r="T51" s="157"/>
      <c r="U51" s="157"/>
      <c r="V51" s="157"/>
      <c r="W51" s="158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8"/>
      <c r="AI51" s="109"/>
      <c r="AJ51" s="109"/>
      <c r="AK51" s="109"/>
      <c r="AL51" s="109"/>
      <c r="AM51" s="109"/>
      <c r="AN51" s="109"/>
      <c r="AO51" s="109"/>
      <c r="AP51" s="109"/>
      <c r="AQ51" s="110"/>
      <c r="AR51" s="110"/>
      <c r="AS51" s="168"/>
    </row>
    <row r="52" spans="1:45" s="92" customFormat="1">
      <c r="A52" s="212" t="s">
        <v>104</v>
      </c>
      <c r="B52" s="166" t="s">
        <v>8</v>
      </c>
      <c r="C52" s="245"/>
      <c r="D52" s="146">
        <v>0</v>
      </c>
      <c r="E52" s="150">
        <v>0</v>
      </c>
      <c r="F52" s="150">
        <v>0</v>
      </c>
      <c r="G52" s="150">
        <v>0</v>
      </c>
      <c r="H52" s="150">
        <v>0</v>
      </c>
      <c r="I52" s="150">
        <v>0</v>
      </c>
      <c r="J52" s="150">
        <v>0</v>
      </c>
      <c r="K52" s="150">
        <v>0</v>
      </c>
      <c r="L52" s="150">
        <v>0</v>
      </c>
      <c r="M52" s="151">
        <v>0</v>
      </c>
      <c r="N52" s="146">
        <f>1-N18/(D18+N18)</f>
        <v>0.59939679670925727</v>
      </c>
      <c r="O52" s="150">
        <f t="shared" ref="O52:W52" si="34">1-O18/(E18+O18)</f>
        <v>0.5993967967092555</v>
      </c>
      <c r="P52" s="150">
        <f t="shared" si="34"/>
        <v>0.59939679670925727</v>
      </c>
      <c r="Q52" s="150">
        <f t="shared" si="34"/>
        <v>0.59939679670925639</v>
      </c>
      <c r="R52" s="150">
        <f t="shared" si="34"/>
        <v>0.59939679670925716</v>
      </c>
      <c r="S52" s="150">
        <f t="shared" si="34"/>
        <v>0.59939679670925727</v>
      </c>
      <c r="T52" s="150">
        <f t="shared" si="34"/>
        <v>0.5993967967092555</v>
      </c>
      <c r="U52" s="150">
        <f t="shared" si="34"/>
        <v>0.59939679670925727</v>
      </c>
      <c r="V52" s="150">
        <f t="shared" si="34"/>
        <v>0.5993967967092555</v>
      </c>
      <c r="W52" s="151">
        <f t="shared" si="34"/>
        <v>0.59939679670925727</v>
      </c>
      <c r="X52" s="150">
        <v>1</v>
      </c>
      <c r="Y52" s="150">
        <v>1</v>
      </c>
      <c r="Z52" s="150">
        <v>1</v>
      </c>
      <c r="AA52" s="150">
        <v>1</v>
      </c>
      <c r="AB52" s="150">
        <v>1</v>
      </c>
      <c r="AC52" s="150">
        <v>1</v>
      </c>
      <c r="AD52" s="150">
        <v>1</v>
      </c>
      <c r="AE52" s="150">
        <v>1</v>
      </c>
      <c r="AF52" s="150">
        <v>1</v>
      </c>
      <c r="AG52" s="151">
        <v>1</v>
      </c>
      <c r="AH52" s="146"/>
      <c r="AI52" s="150"/>
      <c r="AJ52" s="150"/>
      <c r="AK52" s="150"/>
      <c r="AL52" s="150"/>
      <c r="AM52" s="150"/>
      <c r="AN52" s="150"/>
      <c r="AO52" s="150"/>
      <c r="AP52" s="150"/>
      <c r="AQ52" s="151"/>
      <c r="AR52" s="151"/>
      <c r="AS52" s="168" t="s">
        <v>21</v>
      </c>
    </row>
    <row r="53" spans="1:45" s="92" customFormat="1">
      <c r="A53" s="213" t="s">
        <v>105</v>
      </c>
      <c r="B53" s="166" t="s">
        <v>4</v>
      </c>
      <c r="C53" s="245"/>
      <c r="D53" s="275">
        <f t="shared" ref="D53:M53" si="35">D$28*D52</f>
        <v>0</v>
      </c>
      <c r="E53" s="276">
        <f t="shared" si="35"/>
        <v>0</v>
      </c>
      <c r="F53" s="276">
        <f t="shared" si="35"/>
        <v>0</v>
      </c>
      <c r="G53" s="276">
        <f t="shared" si="35"/>
        <v>0</v>
      </c>
      <c r="H53" s="276">
        <f t="shared" si="35"/>
        <v>0</v>
      </c>
      <c r="I53" s="276">
        <f t="shared" si="35"/>
        <v>0</v>
      </c>
      <c r="J53" s="276">
        <f t="shared" si="35"/>
        <v>0</v>
      </c>
      <c r="K53" s="276">
        <f t="shared" ref="K53" si="36">K$28*K52</f>
        <v>0</v>
      </c>
      <c r="L53" s="276">
        <f t="shared" si="35"/>
        <v>0</v>
      </c>
      <c r="M53" s="277">
        <f t="shared" si="35"/>
        <v>0</v>
      </c>
      <c r="N53" s="146">
        <f>N$30*N52</f>
        <v>0.47951743736740582</v>
      </c>
      <c r="O53" s="150">
        <f>O$30*O52</f>
        <v>0.47951743736740443</v>
      </c>
      <c r="P53" s="150">
        <f t="shared" ref="P53:W53" si="37">P$30*P52</f>
        <v>0.47951743736740582</v>
      </c>
      <c r="Q53" s="150">
        <f t="shared" si="37"/>
        <v>0.47951743736740515</v>
      </c>
      <c r="R53" s="150">
        <f t="shared" si="37"/>
        <v>0.47951743736740576</v>
      </c>
      <c r="S53" s="150">
        <f t="shared" si="37"/>
        <v>0.47951743736740582</v>
      </c>
      <c r="T53" s="150">
        <f t="shared" si="37"/>
        <v>0.47951743736740443</v>
      </c>
      <c r="U53" s="150">
        <f t="shared" ref="U53" si="38">U$30*U52</f>
        <v>0.47951743736740582</v>
      </c>
      <c r="V53" s="150">
        <f t="shared" si="37"/>
        <v>0.47951743736740443</v>
      </c>
      <c r="W53" s="151">
        <f t="shared" si="37"/>
        <v>0.47951743736740582</v>
      </c>
      <c r="X53" s="150">
        <f t="shared" ref="X53:AG53" si="39">X$31*X52</f>
        <v>2.5</v>
      </c>
      <c r="Y53" s="150">
        <f>Y$31*Y52</f>
        <v>2.5</v>
      </c>
      <c r="Z53" s="150">
        <f t="shared" si="39"/>
        <v>2.5</v>
      </c>
      <c r="AA53" s="150">
        <f t="shared" si="39"/>
        <v>2.5</v>
      </c>
      <c r="AB53" s="150">
        <f t="shared" si="39"/>
        <v>2.5</v>
      </c>
      <c r="AC53" s="150">
        <f t="shared" si="39"/>
        <v>2.5</v>
      </c>
      <c r="AD53" s="150">
        <f t="shared" si="39"/>
        <v>2.5</v>
      </c>
      <c r="AE53" s="150">
        <f t="shared" ref="AE53" si="40">AE$31*AE52</f>
        <v>2.5</v>
      </c>
      <c r="AF53" s="150">
        <f>AF$31*AF52</f>
        <v>2.5</v>
      </c>
      <c r="AG53" s="151">
        <f t="shared" si="39"/>
        <v>2.5</v>
      </c>
      <c r="AH53" s="152">
        <f>SQRT(SUMSQ(N53,D53))+X53</f>
        <v>2.9795174373674058</v>
      </c>
      <c r="AI53" s="153">
        <f t="shared" ref="AI53:AQ53" si="41">SQRT(SUMSQ(O53,E53))+Y53</f>
        <v>2.9795174373674045</v>
      </c>
      <c r="AJ53" s="153">
        <f t="shared" si="41"/>
        <v>2.9795174373674058</v>
      </c>
      <c r="AK53" s="153">
        <f t="shared" si="41"/>
        <v>2.9795174373674049</v>
      </c>
      <c r="AL53" s="153">
        <f t="shared" si="41"/>
        <v>2.9795174373674058</v>
      </c>
      <c r="AM53" s="153">
        <f t="shared" si="41"/>
        <v>2.9795174373674058</v>
      </c>
      <c r="AN53" s="153">
        <f t="shared" si="41"/>
        <v>2.9795174373674045</v>
      </c>
      <c r="AO53" s="153">
        <f t="shared" si="41"/>
        <v>2.9795174373674058</v>
      </c>
      <c r="AP53" s="153">
        <f t="shared" si="41"/>
        <v>2.9795174373674045</v>
      </c>
      <c r="AQ53" s="154">
        <f t="shared" si="41"/>
        <v>2.9795174373674058</v>
      </c>
      <c r="AR53" s="154"/>
      <c r="AS53" s="208" t="s">
        <v>78</v>
      </c>
    </row>
    <row r="54" spans="1:45" s="92" customFormat="1" ht="13.5" thickBot="1">
      <c r="A54" s="114"/>
      <c r="B54" s="167"/>
      <c r="C54" s="249"/>
      <c r="D54" s="115"/>
      <c r="E54" s="116"/>
      <c r="F54" s="116"/>
      <c r="G54" s="116"/>
      <c r="H54" s="116"/>
      <c r="I54" s="116"/>
      <c r="J54" s="116"/>
      <c r="K54" s="116"/>
      <c r="L54" s="116"/>
      <c r="M54" s="117"/>
      <c r="N54" s="115"/>
      <c r="O54" s="116"/>
      <c r="P54" s="116"/>
      <c r="Q54" s="116"/>
      <c r="R54" s="116"/>
      <c r="S54" s="116"/>
      <c r="T54" s="116"/>
      <c r="U54" s="116"/>
      <c r="V54" s="116"/>
      <c r="W54" s="117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8"/>
      <c r="AI54" s="119"/>
      <c r="AJ54" s="119"/>
      <c r="AK54" s="119"/>
      <c r="AL54" s="119"/>
      <c r="AM54" s="119"/>
      <c r="AN54" s="119"/>
      <c r="AO54" s="119"/>
      <c r="AP54" s="119"/>
      <c r="AQ54" s="120"/>
      <c r="AR54" s="120"/>
      <c r="AS54" s="121"/>
    </row>
    <row r="55" spans="1:45" s="92" customFormat="1">
      <c r="A55" s="122"/>
      <c r="B55" s="94"/>
      <c r="C55" s="94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23"/>
    </row>
    <row r="56" spans="1:45" s="92" customFormat="1" ht="13.5" thickBot="1">
      <c r="AS56" s="124"/>
    </row>
    <row r="57" spans="1:45" s="92" customFormat="1">
      <c r="A57" s="1" t="s">
        <v>18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130" t="s">
        <v>0</v>
      </c>
    </row>
    <row r="58" spans="1:45" s="92" customFormat="1">
      <c r="A58" s="267" t="s">
        <v>121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210"/>
    </row>
    <row r="59" spans="1:45" s="92" customFormat="1" ht="13.5" thickBot="1">
      <c r="A59" s="209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211"/>
    </row>
    <row r="60" spans="1:45" s="92" customFormat="1">
      <c r="AS60" s="124"/>
    </row>
    <row r="61" spans="1:45" s="92" customFormat="1" ht="13.5" thickBot="1">
      <c r="AS61" s="124"/>
    </row>
    <row r="62" spans="1:45" s="92" customFormat="1">
      <c r="A62" s="1" t="s">
        <v>19</v>
      </c>
      <c r="B62" s="147"/>
      <c r="C62" s="217"/>
      <c r="D62" s="287" t="s">
        <v>92</v>
      </c>
      <c r="E62" s="288"/>
      <c r="F62" s="289"/>
      <c r="G62" s="289"/>
      <c r="H62" s="289"/>
      <c r="I62" s="289"/>
      <c r="J62" s="289"/>
      <c r="K62" s="289"/>
      <c r="L62" s="289"/>
      <c r="M62" s="290"/>
      <c r="N62" s="288" t="s">
        <v>118</v>
      </c>
      <c r="O62" s="288"/>
      <c r="P62" s="289"/>
      <c r="Q62" s="289"/>
      <c r="R62" s="289"/>
      <c r="S62" s="289"/>
      <c r="T62" s="289"/>
      <c r="U62" s="289"/>
      <c r="V62" s="289"/>
      <c r="W62" s="290"/>
      <c r="X62" s="148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62"/>
      <c r="AR62" s="62"/>
      <c r="AS62" s="19" t="s">
        <v>0</v>
      </c>
    </row>
    <row r="63" spans="1:45" s="92" customFormat="1">
      <c r="A63" s="2"/>
      <c r="B63" s="54"/>
      <c r="C63" s="235"/>
      <c r="D63" s="44" t="s">
        <v>30</v>
      </c>
      <c r="E63" s="3" t="s">
        <v>31</v>
      </c>
      <c r="F63" s="284" t="s">
        <v>74</v>
      </c>
      <c r="G63" s="284"/>
      <c r="H63" s="285"/>
      <c r="I63" s="285"/>
      <c r="J63" s="285"/>
      <c r="K63" s="285"/>
      <c r="L63" s="285"/>
      <c r="M63" s="286"/>
      <c r="N63" s="44" t="s">
        <v>30</v>
      </c>
      <c r="O63" s="3" t="s">
        <v>31</v>
      </c>
      <c r="P63" s="284" t="s">
        <v>74</v>
      </c>
      <c r="Q63" s="284"/>
      <c r="R63" s="285"/>
      <c r="S63" s="285"/>
      <c r="T63" s="285"/>
      <c r="U63" s="285"/>
      <c r="V63" s="285"/>
      <c r="W63" s="286"/>
      <c r="X63" s="4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45"/>
      <c r="AR63" s="45"/>
      <c r="AS63" s="20"/>
    </row>
    <row r="64" spans="1:45" s="92" customFormat="1">
      <c r="A64" s="2" t="s">
        <v>5</v>
      </c>
      <c r="B64" s="90" t="s">
        <v>2</v>
      </c>
      <c r="C64" s="7"/>
      <c r="D64" s="149">
        <f t="shared" ref="D64:K64" si="42">D10</f>
        <v>-86.27</v>
      </c>
      <c r="E64" s="127">
        <f t="shared" si="42"/>
        <v>-113</v>
      </c>
      <c r="F64" s="127">
        <f t="shared" si="42"/>
        <v>-116</v>
      </c>
      <c r="G64" s="127">
        <f t="shared" si="42"/>
        <v>-115.5</v>
      </c>
      <c r="H64" s="127">
        <f t="shared" si="42"/>
        <v>-115</v>
      </c>
      <c r="I64" s="127">
        <f t="shared" si="42"/>
        <v>-114.5</v>
      </c>
      <c r="J64" s="127">
        <f t="shared" si="42"/>
        <v>-114</v>
      </c>
      <c r="K64" s="127">
        <f t="shared" si="42"/>
        <v>-113.5</v>
      </c>
      <c r="L64" s="127">
        <f>L10</f>
        <v>-113</v>
      </c>
      <c r="M64" s="128">
        <f>M10</f>
        <v>-112.5</v>
      </c>
      <c r="N64" s="127"/>
      <c r="O64" s="127"/>
      <c r="P64" s="127"/>
      <c r="Q64" s="127"/>
      <c r="R64" s="127"/>
      <c r="S64" s="127"/>
      <c r="T64" s="127"/>
      <c r="U64" s="127"/>
      <c r="V64" s="127"/>
      <c r="W64" s="128"/>
      <c r="X64" s="131"/>
      <c r="Y64" s="132"/>
      <c r="Z64" s="132"/>
      <c r="AA64" s="132"/>
      <c r="AB64" s="132"/>
      <c r="AC64" s="132"/>
      <c r="AD64" s="132"/>
      <c r="AE64" s="132"/>
      <c r="AF64" s="132"/>
      <c r="AG64" s="132"/>
      <c r="AH64" s="7"/>
      <c r="AI64" s="7"/>
      <c r="AJ64" s="7"/>
      <c r="AK64" s="7"/>
      <c r="AL64" s="7"/>
      <c r="AM64" s="7"/>
      <c r="AN64" s="7"/>
      <c r="AO64" s="7"/>
      <c r="AP64" s="7"/>
      <c r="AQ64" s="90"/>
      <c r="AR64" s="90"/>
      <c r="AS64" s="33"/>
    </row>
    <row r="65" spans="1:45" s="92" customFormat="1">
      <c r="A65" s="2" t="s">
        <v>3</v>
      </c>
      <c r="B65" s="90" t="s">
        <v>4</v>
      </c>
      <c r="C65" s="7"/>
      <c r="D65" s="149"/>
      <c r="E65" s="127"/>
      <c r="F65" s="127"/>
      <c r="G65" s="127"/>
      <c r="H65" s="127"/>
      <c r="I65" s="127"/>
      <c r="J65" s="127"/>
      <c r="K65" s="127"/>
      <c r="L65" s="127"/>
      <c r="M65" s="128"/>
      <c r="N65" s="127">
        <f t="shared" ref="N65:T65" si="43">N11</f>
        <v>-1.75</v>
      </c>
      <c r="O65" s="127">
        <f t="shared" si="43"/>
        <v>-1.75</v>
      </c>
      <c r="P65" s="127">
        <f t="shared" si="43"/>
        <v>-1.75</v>
      </c>
      <c r="Q65" s="127">
        <f t="shared" si="43"/>
        <v>-1.75</v>
      </c>
      <c r="R65" s="127">
        <f t="shared" si="43"/>
        <v>-1.75</v>
      </c>
      <c r="S65" s="127">
        <f t="shared" si="43"/>
        <v>-1.75</v>
      </c>
      <c r="T65" s="127">
        <f t="shared" si="43"/>
        <v>-1.75</v>
      </c>
      <c r="U65" s="127">
        <f t="shared" ref="U65" si="44">U11</f>
        <v>-1.75</v>
      </c>
      <c r="V65" s="127">
        <f>V11</f>
        <v>-1.75</v>
      </c>
      <c r="W65" s="128">
        <f>W11</f>
        <v>-1.75</v>
      </c>
      <c r="X65" s="149"/>
      <c r="Y65" s="127"/>
      <c r="Z65" s="127"/>
      <c r="AA65" s="127"/>
      <c r="AB65" s="127"/>
      <c r="AC65" s="127"/>
      <c r="AD65" s="127"/>
      <c r="AE65" s="127"/>
      <c r="AF65" s="127"/>
      <c r="AG65" s="127"/>
      <c r="AH65" s="132"/>
      <c r="AI65" s="132"/>
      <c r="AJ65" s="132"/>
      <c r="AK65" s="132"/>
      <c r="AL65" s="132"/>
      <c r="AM65" s="132"/>
      <c r="AN65" s="132"/>
      <c r="AO65" s="132"/>
      <c r="AP65" s="132"/>
      <c r="AQ65" s="133"/>
      <c r="AR65" s="133"/>
      <c r="AS65" s="33"/>
    </row>
    <row r="66" spans="1:45" s="92" customFormat="1">
      <c r="A66" s="2" t="s">
        <v>13</v>
      </c>
      <c r="B66" s="90" t="s">
        <v>4</v>
      </c>
      <c r="C66" s="7"/>
      <c r="D66" s="262">
        <v>-1.53</v>
      </c>
      <c r="E66" s="263">
        <v>0</v>
      </c>
      <c r="F66" s="263">
        <v>0</v>
      </c>
      <c r="G66" s="263">
        <v>0</v>
      </c>
      <c r="H66" s="263">
        <v>0</v>
      </c>
      <c r="I66" s="263">
        <v>0</v>
      </c>
      <c r="J66" s="263">
        <v>0</v>
      </c>
      <c r="K66" s="263">
        <v>0</v>
      </c>
      <c r="L66" s="263">
        <v>0</v>
      </c>
      <c r="M66" s="264">
        <v>0</v>
      </c>
      <c r="N66" s="265">
        <v>0</v>
      </c>
      <c r="O66" s="265">
        <v>0</v>
      </c>
      <c r="P66" s="265">
        <v>0</v>
      </c>
      <c r="Q66" s="265">
        <v>0</v>
      </c>
      <c r="R66" s="265">
        <v>0</v>
      </c>
      <c r="S66" s="265">
        <v>0</v>
      </c>
      <c r="T66" s="265">
        <v>0</v>
      </c>
      <c r="U66" s="265">
        <v>0</v>
      </c>
      <c r="V66" s="265">
        <v>0</v>
      </c>
      <c r="W66" s="265">
        <v>0</v>
      </c>
      <c r="X66" s="149"/>
      <c r="Y66" s="127"/>
      <c r="Z66" s="127"/>
      <c r="AA66" s="127"/>
      <c r="AB66" s="127"/>
      <c r="AC66" s="127"/>
      <c r="AD66" s="127"/>
      <c r="AE66" s="127"/>
      <c r="AF66" s="127"/>
      <c r="AG66" s="127"/>
      <c r="AH66" s="132"/>
      <c r="AI66" s="132"/>
      <c r="AJ66" s="132"/>
      <c r="AK66" s="132"/>
      <c r="AL66" s="132"/>
      <c r="AM66" s="132"/>
      <c r="AN66" s="132"/>
      <c r="AO66" s="132"/>
      <c r="AP66" s="132"/>
      <c r="AQ66" s="133"/>
      <c r="AR66" s="133"/>
      <c r="AS66" s="171" t="s">
        <v>11</v>
      </c>
    </row>
    <row r="67" spans="1:45" s="92" customFormat="1">
      <c r="A67" s="135" t="s">
        <v>12</v>
      </c>
      <c r="B67" s="90" t="s">
        <v>4</v>
      </c>
      <c r="C67" s="7"/>
      <c r="D67" s="186">
        <f t="shared" ref="D67:J67" si="45">D64+D66</f>
        <v>-87.8</v>
      </c>
      <c r="E67" s="187">
        <f>E64+E66</f>
        <v>-113</v>
      </c>
      <c r="F67" s="187">
        <f t="shared" si="45"/>
        <v>-116</v>
      </c>
      <c r="G67" s="187">
        <f t="shared" si="45"/>
        <v>-115.5</v>
      </c>
      <c r="H67" s="187">
        <f t="shared" si="45"/>
        <v>-115</v>
      </c>
      <c r="I67" s="187">
        <f t="shared" si="45"/>
        <v>-114.5</v>
      </c>
      <c r="J67" s="187">
        <f t="shared" si="45"/>
        <v>-114</v>
      </c>
      <c r="K67" s="187">
        <f t="shared" ref="K67" si="46">K64+K66</f>
        <v>-113.5</v>
      </c>
      <c r="L67" s="187">
        <f>L64+L66</f>
        <v>-113</v>
      </c>
      <c r="M67" s="188">
        <f>M64+M66</f>
        <v>-112.5</v>
      </c>
      <c r="N67" s="187">
        <f t="shared" ref="N67:W67" si="47">N65+N66</f>
        <v>-1.75</v>
      </c>
      <c r="O67" s="187">
        <f>O65+O66</f>
        <v>-1.75</v>
      </c>
      <c r="P67" s="187">
        <f t="shared" si="47"/>
        <v>-1.75</v>
      </c>
      <c r="Q67" s="187">
        <f t="shared" si="47"/>
        <v>-1.75</v>
      </c>
      <c r="R67" s="187">
        <f t="shared" si="47"/>
        <v>-1.75</v>
      </c>
      <c r="S67" s="187">
        <f t="shared" si="47"/>
        <v>-1.75</v>
      </c>
      <c r="T67" s="187">
        <f t="shared" si="47"/>
        <v>-1.75</v>
      </c>
      <c r="U67" s="187">
        <f t="shared" ref="U67" si="48">U65+U66</f>
        <v>-1.75</v>
      </c>
      <c r="V67" s="187">
        <f t="shared" si="47"/>
        <v>-1.75</v>
      </c>
      <c r="W67" s="188">
        <f t="shared" si="47"/>
        <v>-1.75</v>
      </c>
      <c r="X67" s="149"/>
      <c r="Y67" s="127"/>
      <c r="Z67" s="127"/>
      <c r="AA67" s="127"/>
      <c r="AB67" s="127"/>
      <c r="AC67" s="127"/>
      <c r="AD67" s="127"/>
      <c r="AE67" s="127"/>
      <c r="AF67" s="127"/>
      <c r="AG67" s="127"/>
      <c r="AH67" s="132"/>
      <c r="AI67" s="132"/>
      <c r="AJ67" s="132"/>
      <c r="AK67" s="132"/>
      <c r="AL67" s="132"/>
      <c r="AM67" s="132"/>
      <c r="AN67" s="132"/>
      <c r="AO67" s="132"/>
      <c r="AP67" s="132"/>
      <c r="AQ67" s="133"/>
      <c r="AR67" s="133"/>
      <c r="AS67" s="171" t="s">
        <v>23</v>
      </c>
    </row>
    <row r="68" spans="1:45" s="92" customFormat="1">
      <c r="A68" s="2"/>
      <c r="B68" s="90"/>
      <c r="C68" s="7"/>
      <c r="D68" s="139"/>
      <c r="E68" s="7"/>
      <c r="F68" s="7"/>
      <c r="G68" s="7"/>
      <c r="H68" s="7"/>
      <c r="I68" s="7"/>
      <c r="J68" s="7"/>
      <c r="K68" s="7"/>
      <c r="L68" s="7"/>
      <c r="M68" s="90"/>
      <c r="N68" s="127"/>
      <c r="O68" s="127"/>
      <c r="P68" s="127"/>
      <c r="Q68" s="127"/>
      <c r="R68" s="127"/>
      <c r="S68" s="127"/>
      <c r="T68" s="127"/>
      <c r="U68" s="127"/>
      <c r="V68" s="132"/>
      <c r="W68" s="133"/>
      <c r="X68" s="131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3"/>
      <c r="AR68" s="133"/>
      <c r="AS68" s="171"/>
    </row>
    <row r="69" spans="1:45" s="92" customFormat="1">
      <c r="A69" s="172" t="s">
        <v>10</v>
      </c>
      <c r="B69" s="90"/>
      <c r="C69" s="7"/>
      <c r="D69" s="139"/>
      <c r="E69" s="7"/>
      <c r="F69" s="7"/>
      <c r="G69" s="7"/>
      <c r="H69" s="7"/>
      <c r="I69" s="7"/>
      <c r="J69" s="7"/>
      <c r="K69" s="7"/>
      <c r="L69" s="7"/>
      <c r="M69" s="90"/>
      <c r="N69" s="127"/>
      <c r="O69" s="127"/>
      <c r="P69" s="127"/>
      <c r="Q69" s="127"/>
      <c r="R69" s="127"/>
      <c r="S69" s="127"/>
      <c r="T69" s="127"/>
      <c r="U69" s="127"/>
      <c r="V69" s="132"/>
      <c r="W69" s="133"/>
      <c r="X69" s="131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3"/>
      <c r="AR69" s="133"/>
      <c r="AS69" s="171"/>
    </row>
    <row r="70" spans="1:45" s="92" customFormat="1">
      <c r="A70" s="2" t="s">
        <v>6</v>
      </c>
      <c r="B70" s="226" t="s">
        <v>62</v>
      </c>
      <c r="C70" s="7"/>
      <c r="D70" s="173">
        <f t="shared" ref="D70:J70" si="49">(10^12)*(10^-3)*10^(D67/10)*D5/15</f>
        <v>3.3191738148751169</v>
      </c>
      <c r="E70" s="174">
        <f t="shared" si="49"/>
        <v>1.0023744672545389E-2</v>
      </c>
      <c r="F70" s="174">
        <f t="shared" si="49"/>
        <v>5.0237728630191459E-3</v>
      </c>
      <c r="G70" s="174">
        <f t="shared" si="49"/>
        <v>5.6367658625288888E-3</v>
      </c>
      <c r="H70" s="174">
        <f t="shared" si="49"/>
        <v>6.3245553203367336E-3</v>
      </c>
      <c r="I70" s="174">
        <f t="shared" si="49"/>
        <v>7.096267784671503E-3</v>
      </c>
      <c r="J70" s="174">
        <f t="shared" si="49"/>
        <v>7.9621434110699069E-3</v>
      </c>
      <c r="K70" s="174">
        <f t="shared" ref="K70" si="50">(10^12)*(10^-3)*10^(K67/10)*K5/15</f>
        <v>8.9336718430192471E-3</v>
      </c>
      <c r="L70" s="174">
        <f>(10^12)*(10^-3)*10^(L67/10)*L5/15</f>
        <v>1.0023744672545389E-2</v>
      </c>
      <c r="M70" s="175">
        <f>(10^12)*(10^-3)*10^(M67/10)*M5/15</f>
        <v>1.1246826503806952E-2</v>
      </c>
      <c r="N70" s="174">
        <f t="shared" ref="N70:U70" si="51">(10^12)*(10^-3)*10^((D67+N67)/10)*N5/15</f>
        <v>2.2183496305247945</v>
      </c>
      <c r="O70" s="174">
        <f t="shared" si="51"/>
        <v>6.6993087831565493E-3</v>
      </c>
      <c r="P70" s="174">
        <f t="shared" si="51"/>
        <v>3.3576080362451048E-3</v>
      </c>
      <c r="Q70" s="174">
        <f t="shared" si="51"/>
        <v>3.7672981789795947E-3</v>
      </c>
      <c r="R70" s="174">
        <f t="shared" si="51"/>
        <v>4.2269780796732699E-3</v>
      </c>
      <c r="S70" s="174">
        <f t="shared" si="51"/>
        <v>4.7427474113232978E-3</v>
      </c>
      <c r="T70" s="174">
        <f t="shared" si="51"/>
        <v>5.321450119597621E-3</v>
      </c>
      <c r="U70" s="174">
        <f t="shared" si="51"/>
        <v>5.970765237835898E-3</v>
      </c>
      <c r="V70" s="174">
        <f>(10^12)*(10^-3)*10^((L67+V67)/10)*V5/15</f>
        <v>6.6993087831565493E-3</v>
      </c>
      <c r="W70" s="175">
        <f>(10^12)*(10^-3)*10^((M67+W67)/10)*W5/15</f>
        <v>7.5167480857688488E-3</v>
      </c>
      <c r="X70" s="173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  <c r="AM70" s="174"/>
      <c r="AN70" s="174"/>
      <c r="AO70" s="174"/>
      <c r="AP70" s="174"/>
      <c r="AQ70" s="175"/>
      <c r="AR70" s="175"/>
      <c r="AS70" s="171"/>
    </row>
    <row r="71" spans="1:45" s="92" customFormat="1">
      <c r="A71" s="31" t="s">
        <v>83</v>
      </c>
      <c r="B71" s="90" t="s">
        <v>4</v>
      </c>
      <c r="C71" s="7"/>
      <c r="D71" s="139" t="s">
        <v>7</v>
      </c>
      <c r="E71" s="7" t="s">
        <v>7</v>
      </c>
      <c r="F71" s="7" t="s">
        <v>7</v>
      </c>
      <c r="G71" s="7" t="s">
        <v>7</v>
      </c>
      <c r="H71" s="7" t="s">
        <v>7</v>
      </c>
      <c r="I71" s="7" t="s">
        <v>7</v>
      </c>
      <c r="J71" s="7" t="s">
        <v>7</v>
      </c>
      <c r="K71" s="7" t="s">
        <v>7</v>
      </c>
      <c r="L71" s="7" t="s">
        <v>7</v>
      </c>
      <c r="M71" s="90" t="s">
        <v>7</v>
      </c>
      <c r="N71" s="10">
        <f t="shared" ref="N71:U71" si="52">10*LOG(N70/(D70))</f>
        <v>-1.7500000000000091</v>
      </c>
      <c r="O71" s="10">
        <f t="shared" si="52"/>
        <v>-1.749999999999978</v>
      </c>
      <c r="P71" s="10">
        <f t="shared" si="52"/>
        <v>-1.7500000000000082</v>
      </c>
      <c r="Q71" s="10">
        <f t="shared" si="52"/>
        <v>-1.7499999999999933</v>
      </c>
      <c r="R71" s="10">
        <f t="shared" si="52"/>
        <v>-1.7500000000000069</v>
      </c>
      <c r="S71" s="10">
        <f t="shared" si="52"/>
        <v>-1.7500000000000075</v>
      </c>
      <c r="T71" s="10">
        <f t="shared" si="52"/>
        <v>-1.749999999999978</v>
      </c>
      <c r="U71" s="10">
        <f t="shared" si="52"/>
        <v>-1.7500000000000082</v>
      </c>
      <c r="V71" s="10">
        <f>10*LOG(V70/(L70))</f>
        <v>-1.749999999999978</v>
      </c>
      <c r="W71" s="177">
        <f>10*LOG(W70/(M70))</f>
        <v>-1.7500000000000091</v>
      </c>
      <c r="X71" s="176"/>
      <c r="Y71" s="10"/>
      <c r="Z71" s="10"/>
      <c r="AA71" s="10"/>
      <c r="AB71" s="10"/>
      <c r="AC71" s="10"/>
      <c r="AD71" s="10"/>
      <c r="AE71" s="10"/>
      <c r="AF71" s="10"/>
      <c r="AG71" s="10"/>
      <c r="AH71" s="34"/>
      <c r="AI71" s="34"/>
      <c r="AJ71" s="34"/>
      <c r="AK71" s="34"/>
      <c r="AL71" s="34"/>
      <c r="AM71" s="34"/>
      <c r="AN71" s="34"/>
      <c r="AO71" s="34"/>
      <c r="AP71" s="34"/>
      <c r="AQ71" s="51"/>
      <c r="AR71" s="51"/>
      <c r="AS71" s="33" t="str">
        <f>AS19</f>
        <v>For SSB Es/Iot range check</v>
      </c>
    </row>
    <row r="72" spans="1:45" s="92" customFormat="1">
      <c r="A72" s="268" t="s">
        <v>87</v>
      </c>
      <c r="B72" s="226" t="s">
        <v>61</v>
      </c>
      <c r="C72" s="7"/>
      <c r="D72" s="139" t="s">
        <v>7</v>
      </c>
      <c r="E72" s="7" t="s">
        <v>7</v>
      </c>
      <c r="F72" s="7" t="s">
        <v>7</v>
      </c>
      <c r="G72" s="7" t="s">
        <v>7</v>
      </c>
      <c r="H72" s="7" t="s">
        <v>7</v>
      </c>
      <c r="I72" s="7" t="s">
        <v>7</v>
      </c>
      <c r="J72" s="7" t="s">
        <v>7</v>
      </c>
      <c r="K72" s="7" t="s">
        <v>7</v>
      </c>
      <c r="L72" s="7" t="s">
        <v>7</v>
      </c>
      <c r="M72" s="90" t="s">
        <v>7</v>
      </c>
      <c r="N72" s="10">
        <f t="shared" ref="N72:U72" si="53">D67+N67+10*LOG(N5/15)</f>
        <v>-86.539700043360185</v>
      </c>
      <c r="O72" s="10">
        <f t="shared" si="53"/>
        <v>-111.73970004336019</v>
      </c>
      <c r="P72" s="10">
        <f t="shared" si="53"/>
        <v>-114.73970004336019</v>
      </c>
      <c r="Q72" s="10">
        <f t="shared" si="53"/>
        <v>-114.23970004336019</v>
      </c>
      <c r="R72" s="10">
        <f t="shared" si="53"/>
        <v>-113.73970004336019</v>
      </c>
      <c r="S72" s="10">
        <f t="shared" si="53"/>
        <v>-113.23970004336019</v>
      </c>
      <c r="T72" s="10">
        <f t="shared" si="53"/>
        <v>-112.73970004336019</v>
      </c>
      <c r="U72" s="10">
        <f t="shared" si="53"/>
        <v>-112.23970004336019</v>
      </c>
      <c r="V72" s="10">
        <f>L67+V67+10*LOG(V5/15)</f>
        <v>-111.73970004336019</v>
      </c>
      <c r="W72" s="177">
        <f>M67+W67+10*LOG(W5/15)</f>
        <v>-111.23970004336019</v>
      </c>
      <c r="X72" s="178"/>
      <c r="Y72" s="179"/>
      <c r="Z72" s="179"/>
      <c r="AA72" s="179"/>
      <c r="AB72" s="179"/>
      <c r="AC72" s="179"/>
      <c r="AD72" s="179"/>
      <c r="AE72" s="179"/>
      <c r="AF72" s="179"/>
      <c r="AG72" s="179"/>
      <c r="AH72" s="7"/>
      <c r="AI72" s="7"/>
      <c r="AJ72" s="7"/>
      <c r="AK72" s="7"/>
      <c r="AL72" s="7"/>
      <c r="AM72" s="7"/>
      <c r="AN72" s="7"/>
      <c r="AO72" s="7"/>
      <c r="AP72" s="7"/>
      <c r="AQ72" s="90"/>
      <c r="AR72" s="90"/>
      <c r="AS72" s="171" t="str">
        <f>AS20</f>
        <v>For SS-RSRQ level range check</v>
      </c>
    </row>
    <row r="73" spans="1:45">
      <c r="A73" s="268" t="s">
        <v>75</v>
      </c>
      <c r="B73" s="47" t="s">
        <v>4</v>
      </c>
      <c r="C73" s="5"/>
      <c r="D73" s="46"/>
      <c r="E73" s="5"/>
      <c r="F73" s="5"/>
      <c r="G73" s="5"/>
      <c r="H73" s="5"/>
      <c r="I73" s="5"/>
      <c r="J73" s="5"/>
      <c r="K73" s="5"/>
      <c r="L73" s="5"/>
      <c r="M73" s="47"/>
      <c r="N73" s="67">
        <f t="shared" ref="N73:U73" si="54">10*LOG(N70/(D70+N70))+10*LOG((N5*10^3)/(N6*10^3))</f>
        <v>-14.764668283842974</v>
      </c>
      <c r="O73" s="34">
        <f t="shared" si="54"/>
        <v>-14.764668283842957</v>
      </c>
      <c r="P73" s="34">
        <f t="shared" si="54"/>
        <v>-14.764668283842974</v>
      </c>
      <c r="Q73" s="34">
        <f t="shared" si="54"/>
        <v>-14.764668283842965</v>
      </c>
      <c r="R73" s="34">
        <f t="shared" si="54"/>
        <v>-14.764668283842973</v>
      </c>
      <c r="S73" s="34">
        <f t="shared" si="54"/>
        <v>-14.764668283842974</v>
      </c>
      <c r="T73" s="34">
        <f t="shared" si="54"/>
        <v>-14.764668283842957</v>
      </c>
      <c r="U73" s="34">
        <f t="shared" si="54"/>
        <v>-14.764668283842974</v>
      </c>
      <c r="V73" s="34">
        <f>10*LOG(V70/(L70+V70))+10*LOG((V5*10^3)/(V6*10^3))</f>
        <v>-14.764668283842957</v>
      </c>
      <c r="W73" s="51">
        <f>10*LOG(W70/(M70+W70))+10*LOG((W5*10^3)/(W6*10^3))</f>
        <v>-14.764668283842976</v>
      </c>
      <c r="X73" s="68"/>
      <c r="Y73" s="35"/>
      <c r="Z73" s="35"/>
      <c r="AA73" s="35"/>
      <c r="AB73" s="35"/>
      <c r="AC73" s="35"/>
      <c r="AD73" s="35"/>
      <c r="AE73" s="35"/>
      <c r="AF73" s="35"/>
      <c r="AG73" s="35"/>
      <c r="AH73" s="7"/>
      <c r="AI73" s="7"/>
      <c r="AJ73" s="7"/>
      <c r="AK73" s="7"/>
      <c r="AL73" s="7"/>
      <c r="AM73" s="7"/>
      <c r="AN73" s="7"/>
      <c r="AO73" s="7"/>
      <c r="AP73" s="7"/>
      <c r="AQ73" s="90"/>
      <c r="AR73" s="90"/>
      <c r="AS73" s="22"/>
    </row>
    <row r="74" spans="1:45" s="92" customFormat="1" ht="13.5" thickBot="1">
      <c r="A74" s="180" t="s">
        <v>33</v>
      </c>
      <c r="B74" s="271" t="s">
        <v>72</v>
      </c>
      <c r="C74" s="181"/>
      <c r="D74" s="182">
        <f t="shared" ref="D74:K74" si="55">10*LOG((D70+N70)*10^-9)+10*LOG(D8*12)</f>
        <v>-51.521973106869524</v>
      </c>
      <c r="E74" s="183">
        <f t="shared" si="55"/>
        <v>-76.721973106869541</v>
      </c>
      <c r="F74" s="183">
        <f t="shared" si="55"/>
        <v>-79.721973106869527</v>
      </c>
      <c r="G74" s="183">
        <f t="shared" si="55"/>
        <v>-79.221973106869527</v>
      </c>
      <c r="H74" s="183">
        <f t="shared" si="55"/>
        <v>-78.721973106869541</v>
      </c>
      <c r="I74" s="183">
        <f t="shared" si="55"/>
        <v>-78.221973106869527</v>
      </c>
      <c r="J74" s="183">
        <f t="shared" si="55"/>
        <v>-77.721973106869541</v>
      </c>
      <c r="K74" s="183">
        <f t="shared" si="55"/>
        <v>-77.221973106869527</v>
      </c>
      <c r="L74" s="183">
        <f>10*LOG((L70+V70)*10^-9)+10*LOG(L8*12)</f>
        <v>-76.721973106869541</v>
      </c>
      <c r="M74" s="184">
        <f>10*LOG((M70+W70)*10^-9)+10*LOG(M8*12)</f>
        <v>-76.221973106869541</v>
      </c>
      <c r="N74" s="36" t="s">
        <v>7</v>
      </c>
      <c r="O74" s="181" t="s">
        <v>7</v>
      </c>
      <c r="P74" s="181" t="s">
        <v>7</v>
      </c>
      <c r="Q74" s="181" t="s">
        <v>7</v>
      </c>
      <c r="R74" s="181" t="s">
        <v>7</v>
      </c>
      <c r="S74" s="181" t="s">
        <v>7</v>
      </c>
      <c r="T74" s="181" t="s">
        <v>7</v>
      </c>
      <c r="U74" s="181" t="s">
        <v>7</v>
      </c>
      <c r="V74" s="36" t="s">
        <v>7</v>
      </c>
      <c r="W74" s="52" t="s">
        <v>7</v>
      </c>
      <c r="X74" s="182"/>
      <c r="Y74" s="183"/>
      <c r="Z74" s="183"/>
      <c r="AA74" s="183"/>
      <c r="AB74" s="183"/>
      <c r="AC74" s="183"/>
      <c r="AD74" s="183"/>
      <c r="AE74" s="183"/>
      <c r="AF74" s="183"/>
      <c r="AG74" s="183"/>
      <c r="AH74" s="181"/>
      <c r="AI74" s="181"/>
      <c r="AJ74" s="181"/>
      <c r="AK74" s="181"/>
      <c r="AL74" s="181"/>
      <c r="AM74" s="181"/>
      <c r="AN74" s="181"/>
      <c r="AO74" s="181"/>
      <c r="AP74" s="181"/>
      <c r="AQ74" s="185"/>
      <c r="AR74" s="185"/>
      <c r="AS74" s="26" t="str">
        <f>AS22</f>
        <v>For Io level range check</v>
      </c>
    </row>
    <row r="75" spans="1:45" s="92" customFormat="1">
      <c r="A75" s="126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125"/>
      <c r="O75" s="125"/>
      <c r="P75" s="125"/>
      <c r="Q75" s="125"/>
      <c r="R75" s="125"/>
      <c r="S75" s="125"/>
      <c r="T75" s="125"/>
      <c r="U75" s="125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123"/>
    </row>
    <row r="76" spans="1:45" s="92" customFormat="1" ht="13.5" thickBot="1">
      <c r="AS76" s="124"/>
    </row>
    <row r="77" spans="1:45" s="92" customFormat="1">
      <c r="A77" s="1" t="s">
        <v>20</v>
      </c>
      <c r="B77" s="96"/>
      <c r="C77" s="96"/>
      <c r="D77" s="287" t="s">
        <v>92</v>
      </c>
      <c r="E77" s="288"/>
      <c r="F77" s="289"/>
      <c r="G77" s="289"/>
      <c r="H77" s="289"/>
      <c r="I77" s="289"/>
      <c r="J77" s="289"/>
      <c r="K77" s="289"/>
      <c r="L77" s="289"/>
      <c r="M77" s="290"/>
      <c r="N77" s="287" t="s">
        <v>118</v>
      </c>
      <c r="O77" s="288"/>
      <c r="P77" s="289"/>
      <c r="Q77" s="289"/>
      <c r="R77" s="289"/>
      <c r="S77" s="289"/>
      <c r="T77" s="289"/>
      <c r="U77" s="289"/>
      <c r="V77" s="289"/>
      <c r="W77" s="290"/>
      <c r="X77" s="288" t="s">
        <v>38</v>
      </c>
      <c r="Y77" s="288"/>
      <c r="Z77" s="289"/>
      <c r="AA77" s="289"/>
      <c r="AB77" s="289"/>
      <c r="AC77" s="289"/>
      <c r="AD77" s="289"/>
      <c r="AE77" s="289"/>
      <c r="AF77" s="289"/>
      <c r="AG77" s="290"/>
      <c r="AH77" s="287" t="s">
        <v>29</v>
      </c>
      <c r="AI77" s="288"/>
      <c r="AJ77" s="289"/>
      <c r="AK77" s="289"/>
      <c r="AL77" s="289"/>
      <c r="AM77" s="289"/>
      <c r="AN77" s="289"/>
      <c r="AO77" s="289"/>
      <c r="AP77" s="289"/>
      <c r="AQ77" s="290"/>
      <c r="AR77" s="147" t="s">
        <v>59</v>
      </c>
      <c r="AS77" s="19" t="s">
        <v>0</v>
      </c>
    </row>
    <row r="78" spans="1:45" s="92" customFormat="1">
      <c r="A78" s="59"/>
      <c r="B78" s="90"/>
      <c r="C78" s="90"/>
      <c r="D78" s="44" t="s">
        <v>30</v>
      </c>
      <c r="E78" s="3" t="s">
        <v>31</v>
      </c>
      <c r="F78" s="284" t="s">
        <v>74</v>
      </c>
      <c r="G78" s="284"/>
      <c r="H78" s="285"/>
      <c r="I78" s="285"/>
      <c r="J78" s="285"/>
      <c r="K78" s="285"/>
      <c r="L78" s="285"/>
      <c r="M78" s="286"/>
      <c r="N78" s="44" t="s">
        <v>30</v>
      </c>
      <c r="O78" s="3" t="s">
        <v>31</v>
      </c>
      <c r="P78" s="284" t="s">
        <v>74</v>
      </c>
      <c r="Q78" s="284"/>
      <c r="R78" s="285"/>
      <c r="S78" s="285"/>
      <c r="T78" s="285"/>
      <c r="U78" s="285"/>
      <c r="V78" s="285"/>
      <c r="W78" s="286"/>
      <c r="X78" s="44" t="s">
        <v>30</v>
      </c>
      <c r="Y78" s="3" t="s">
        <v>31</v>
      </c>
      <c r="Z78" s="284" t="s">
        <v>74</v>
      </c>
      <c r="AA78" s="284"/>
      <c r="AB78" s="285"/>
      <c r="AC78" s="285"/>
      <c r="AD78" s="285"/>
      <c r="AE78" s="285"/>
      <c r="AF78" s="285"/>
      <c r="AG78" s="286"/>
      <c r="AH78" s="44" t="s">
        <v>30</v>
      </c>
      <c r="AI78" s="3" t="s">
        <v>31</v>
      </c>
      <c r="AJ78" s="284" t="s">
        <v>74</v>
      </c>
      <c r="AK78" s="284"/>
      <c r="AL78" s="285"/>
      <c r="AM78" s="285"/>
      <c r="AN78" s="285"/>
      <c r="AO78" s="285"/>
      <c r="AP78" s="285"/>
      <c r="AQ78" s="286"/>
      <c r="AR78" s="251"/>
      <c r="AS78" s="20"/>
    </row>
    <row r="79" spans="1:45" s="92" customFormat="1">
      <c r="A79" s="212" t="s">
        <v>106</v>
      </c>
      <c r="B79" s="166" t="s">
        <v>4</v>
      </c>
      <c r="C79" s="166"/>
      <c r="D79" s="189"/>
      <c r="E79" s="190"/>
      <c r="F79" s="190"/>
      <c r="G79" s="190"/>
      <c r="H79" s="190"/>
      <c r="I79" s="190"/>
      <c r="J79" s="190"/>
      <c r="K79" s="190"/>
      <c r="L79" s="190"/>
      <c r="M79" s="191"/>
      <c r="N79" s="192">
        <f t="shared" ref="N79:U79" si="56">N80-AH80</f>
        <v>-2.5500000000000091</v>
      </c>
      <c r="O79" s="193">
        <f t="shared" si="56"/>
        <v>-2.5499999999999781</v>
      </c>
      <c r="P79" s="193">
        <f t="shared" si="56"/>
        <v>-2.5500000000000083</v>
      </c>
      <c r="Q79" s="193">
        <f t="shared" si="56"/>
        <v>-2.5499999999999936</v>
      </c>
      <c r="R79" s="193">
        <f t="shared" si="56"/>
        <v>-2.5500000000000069</v>
      </c>
      <c r="S79" s="193">
        <f t="shared" si="56"/>
        <v>-2.5500000000000078</v>
      </c>
      <c r="T79" s="193">
        <f t="shared" si="56"/>
        <v>-2.5499999999999781</v>
      </c>
      <c r="U79" s="193">
        <f t="shared" si="56"/>
        <v>-2.5500000000000083</v>
      </c>
      <c r="V79" s="193">
        <f>V80-AP80</f>
        <v>-2.5499999999999781</v>
      </c>
      <c r="W79" s="194">
        <f>W80-AQ80</f>
        <v>-2.5500000000000091</v>
      </c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46"/>
      <c r="AI79" s="150"/>
      <c r="AJ79" s="150"/>
      <c r="AK79" s="150"/>
      <c r="AL79" s="150"/>
      <c r="AM79" s="150"/>
      <c r="AN79" s="150"/>
      <c r="AO79" s="150"/>
      <c r="AP79" s="150"/>
      <c r="AQ79" s="151"/>
      <c r="AR79" s="252">
        <v>-3</v>
      </c>
      <c r="AS79" s="258" t="s">
        <v>82</v>
      </c>
    </row>
    <row r="80" spans="1:45" s="92" customFormat="1">
      <c r="A80" s="213" t="s">
        <v>107</v>
      </c>
      <c r="B80" s="166" t="s">
        <v>4</v>
      </c>
      <c r="C80" s="166"/>
      <c r="D80" s="189"/>
      <c r="E80" s="190"/>
      <c r="F80" s="190"/>
      <c r="G80" s="190"/>
      <c r="H80" s="190"/>
      <c r="I80" s="190"/>
      <c r="J80" s="190"/>
      <c r="K80" s="190"/>
      <c r="L80" s="190"/>
      <c r="M80" s="191"/>
      <c r="N80" s="189">
        <f t="shared" ref="N80:T80" si="57">N71</f>
        <v>-1.7500000000000091</v>
      </c>
      <c r="O80" s="190">
        <f t="shared" si="57"/>
        <v>-1.749999999999978</v>
      </c>
      <c r="P80" s="190">
        <f t="shared" si="57"/>
        <v>-1.7500000000000082</v>
      </c>
      <c r="Q80" s="190">
        <f t="shared" si="57"/>
        <v>-1.7499999999999933</v>
      </c>
      <c r="R80" s="190">
        <f t="shared" si="57"/>
        <v>-1.7500000000000069</v>
      </c>
      <c r="S80" s="190">
        <f t="shared" si="57"/>
        <v>-1.7500000000000075</v>
      </c>
      <c r="T80" s="190">
        <f t="shared" si="57"/>
        <v>-1.749999999999978</v>
      </c>
      <c r="U80" s="190">
        <f t="shared" ref="U80" si="58">U71</f>
        <v>-1.7500000000000082</v>
      </c>
      <c r="V80" s="190">
        <f>V71</f>
        <v>-1.749999999999978</v>
      </c>
      <c r="W80" s="191">
        <f>W71</f>
        <v>-1.7500000000000091</v>
      </c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  <c r="AH80" s="152">
        <f t="shared" ref="AH80:AN80" si="59">AH37</f>
        <v>0.8</v>
      </c>
      <c r="AI80" s="153">
        <f t="shared" si="59"/>
        <v>0.8</v>
      </c>
      <c r="AJ80" s="153">
        <f t="shared" si="59"/>
        <v>0.8</v>
      </c>
      <c r="AK80" s="153">
        <f t="shared" si="59"/>
        <v>0.8</v>
      </c>
      <c r="AL80" s="153">
        <f t="shared" si="59"/>
        <v>0.8</v>
      </c>
      <c r="AM80" s="153">
        <f t="shared" si="59"/>
        <v>0.8</v>
      </c>
      <c r="AN80" s="153">
        <f t="shared" si="59"/>
        <v>0.8</v>
      </c>
      <c r="AO80" s="153">
        <f t="shared" ref="AO80" si="60">AO37</f>
        <v>0.8</v>
      </c>
      <c r="AP80" s="153">
        <f>AP37</f>
        <v>0.8</v>
      </c>
      <c r="AQ80" s="154">
        <f>AQ37</f>
        <v>0.8</v>
      </c>
      <c r="AR80" s="253"/>
      <c r="AS80" s="259"/>
    </row>
    <row r="81" spans="1:45" s="92" customFormat="1">
      <c r="A81" s="212" t="s">
        <v>108</v>
      </c>
      <c r="B81" s="166" t="s">
        <v>4</v>
      </c>
      <c r="C81" s="166"/>
      <c r="D81" s="189"/>
      <c r="E81" s="190"/>
      <c r="F81" s="190"/>
      <c r="G81" s="190"/>
      <c r="H81" s="190"/>
      <c r="I81" s="190"/>
      <c r="J81" s="190"/>
      <c r="K81" s="190"/>
      <c r="L81" s="190"/>
      <c r="M81" s="191"/>
      <c r="N81" s="189">
        <f t="shared" ref="N81:U81" si="61">N80+AH80</f>
        <v>-0.95000000000000906</v>
      </c>
      <c r="O81" s="190">
        <f t="shared" si="61"/>
        <v>-0.94999999999997797</v>
      </c>
      <c r="P81" s="190">
        <f t="shared" si="61"/>
        <v>-0.95000000000000817</v>
      </c>
      <c r="Q81" s="190">
        <f t="shared" si="61"/>
        <v>-0.94999999999999329</v>
      </c>
      <c r="R81" s="190">
        <f t="shared" si="61"/>
        <v>-0.95000000000000684</v>
      </c>
      <c r="S81" s="190">
        <f t="shared" si="61"/>
        <v>-0.95000000000000751</v>
      </c>
      <c r="T81" s="190">
        <f t="shared" si="61"/>
        <v>-0.94999999999997797</v>
      </c>
      <c r="U81" s="190">
        <f t="shared" si="61"/>
        <v>-0.95000000000000817</v>
      </c>
      <c r="V81" s="190">
        <f>V80+AP80</f>
        <v>-0.94999999999997797</v>
      </c>
      <c r="W81" s="191">
        <f>W80+AQ80</f>
        <v>-0.95000000000000906</v>
      </c>
      <c r="X81" s="190"/>
      <c r="Y81" s="190"/>
      <c r="Z81" s="190"/>
      <c r="AA81" s="190"/>
      <c r="AB81" s="190"/>
      <c r="AC81" s="190"/>
      <c r="AD81" s="190"/>
      <c r="AE81" s="190"/>
      <c r="AF81" s="190"/>
      <c r="AG81" s="190"/>
      <c r="AH81" s="152"/>
      <c r="AI81" s="153"/>
      <c r="AJ81" s="153"/>
      <c r="AK81" s="153"/>
      <c r="AL81" s="153"/>
      <c r="AM81" s="153"/>
      <c r="AN81" s="153"/>
      <c r="AO81" s="153"/>
      <c r="AP81" s="153"/>
      <c r="AQ81" s="154"/>
      <c r="AR81" s="254"/>
      <c r="AS81" s="259"/>
    </row>
    <row r="82" spans="1:45" s="92" customFormat="1">
      <c r="A82" s="135"/>
      <c r="B82" s="133"/>
      <c r="C82" s="133"/>
      <c r="D82" s="149"/>
      <c r="E82" s="127"/>
      <c r="F82" s="127"/>
      <c r="G82" s="127"/>
      <c r="H82" s="127"/>
      <c r="I82" s="127"/>
      <c r="J82" s="127"/>
      <c r="K82" s="127"/>
      <c r="L82" s="127"/>
      <c r="M82" s="128"/>
      <c r="N82" s="149"/>
      <c r="O82" s="127"/>
      <c r="P82" s="127"/>
      <c r="Q82" s="127"/>
      <c r="R82" s="127"/>
      <c r="S82" s="127"/>
      <c r="T82" s="127"/>
      <c r="U82" s="127"/>
      <c r="V82" s="127"/>
      <c r="W82" s="128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61"/>
      <c r="AI82" s="162"/>
      <c r="AJ82" s="162"/>
      <c r="AK82" s="162"/>
      <c r="AL82" s="162"/>
      <c r="AM82" s="162"/>
      <c r="AN82" s="162"/>
      <c r="AO82" s="162"/>
      <c r="AP82" s="162"/>
      <c r="AQ82" s="163"/>
      <c r="AR82" s="255"/>
      <c r="AS82" s="259"/>
    </row>
    <row r="83" spans="1:45" s="92" customFormat="1">
      <c r="A83" s="212" t="s">
        <v>109</v>
      </c>
      <c r="B83" s="166" t="s">
        <v>4</v>
      </c>
      <c r="C83" s="166"/>
      <c r="D83" s="189"/>
      <c r="E83" s="190"/>
      <c r="F83" s="190"/>
      <c r="G83" s="190"/>
      <c r="H83" s="190"/>
      <c r="I83" s="190"/>
      <c r="J83" s="190"/>
      <c r="K83" s="190"/>
      <c r="L83" s="190"/>
      <c r="M83" s="191"/>
      <c r="N83" s="192">
        <f t="shared" ref="N83:U83" si="62">N84-AH84</f>
        <v>-88.239700043360187</v>
      </c>
      <c r="O83" s="193">
        <f t="shared" si="62"/>
        <v>-113.43970004336019</v>
      </c>
      <c r="P83" s="193">
        <f t="shared" si="62"/>
        <v>-116.43970004336019</v>
      </c>
      <c r="Q83" s="193">
        <f t="shared" si="62"/>
        <v>-115.93970004336019</v>
      </c>
      <c r="R83" s="193">
        <f t="shared" si="62"/>
        <v>-115.43970004336019</v>
      </c>
      <c r="S83" s="193">
        <f t="shared" si="62"/>
        <v>-114.93970004336019</v>
      </c>
      <c r="T83" s="193">
        <f t="shared" si="62"/>
        <v>-114.43970004336019</v>
      </c>
      <c r="U83" s="193">
        <f t="shared" si="62"/>
        <v>-113.93970004336019</v>
      </c>
      <c r="V83" s="193">
        <f>V84-AP84</f>
        <v>-113.43970004336019</v>
      </c>
      <c r="W83" s="194">
        <f>W84-AQ84</f>
        <v>-112.93970004336019</v>
      </c>
      <c r="X83" s="190"/>
      <c r="Y83" s="190"/>
      <c r="Z83" s="190"/>
      <c r="AA83" s="190"/>
      <c r="AB83" s="190"/>
      <c r="AC83" s="190"/>
      <c r="AD83" s="190"/>
      <c r="AE83" s="190"/>
      <c r="AF83" s="190"/>
      <c r="AG83" s="190"/>
      <c r="AH83" s="146"/>
      <c r="AI83" s="150"/>
      <c r="AJ83" s="150"/>
      <c r="AK83" s="150"/>
      <c r="AL83" s="150"/>
      <c r="AM83" s="150"/>
      <c r="AN83" s="150"/>
      <c r="AO83" s="150"/>
      <c r="AP83" s="150"/>
      <c r="AQ83" s="151"/>
      <c r="AR83" s="252">
        <f>-118.5</f>
        <v>-118.5</v>
      </c>
      <c r="AS83" s="258" t="s">
        <v>125</v>
      </c>
    </row>
    <row r="84" spans="1:45" s="92" customFormat="1">
      <c r="A84" s="213" t="s">
        <v>110</v>
      </c>
      <c r="B84" s="166" t="s">
        <v>4</v>
      </c>
      <c r="C84" s="166"/>
      <c r="D84" s="189"/>
      <c r="E84" s="190"/>
      <c r="F84" s="190"/>
      <c r="G84" s="190"/>
      <c r="H84" s="190"/>
      <c r="I84" s="190"/>
      <c r="J84" s="190"/>
      <c r="K84" s="190"/>
      <c r="L84" s="190"/>
      <c r="M84" s="191"/>
      <c r="N84" s="189">
        <f t="shared" ref="N84:T84" si="63">N72</f>
        <v>-86.539700043360185</v>
      </c>
      <c r="O84" s="190">
        <f t="shared" si="63"/>
        <v>-111.73970004336019</v>
      </c>
      <c r="P84" s="190">
        <f t="shared" si="63"/>
        <v>-114.73970004336019</v>
      </c>
      <c r="Q84" s="190">
        <f t="shared" si="63"/>
        <v>-114.23970004336019</v>
      </c>
      <c r="R84" s="190">
        <f t="shared" si="63"/>
        <v>-113.73970004336019</v>
      </c>
      <c r="S84" s="190">
        <f t="shared" si="63"/>
        <v>-113.23970004336019</v>
      </c>
      <c r="T84" s="190">
        <f t="shared" si="63"/>
        <v>-112.73970004336019</v>
      </c>
      <c r="U84" s="190">
        <f t="shared" ref="U84" si="64">U72</f>
        <v>-112.23970004336019</v>
      </c>
      <c r="V84" s="190">
        <f>V72</f>
        <v>-111.73970004336019</v>
      </c>
      <c r="W84" s="191">
        <f>W72</f>
        <v>-111.23970004336019</v>
      </c>
      <c r="X84" s="190"/>
      <c r="Y84" s="190"/>
      <c r="Z84" s="190"/>
      <c r="AA84" s="190"/>
      <c r="AB84" s="190"/>
      <c r="AC84" s="190"/>
      <c r="AD84" s="190"/>
      <c r="AE84" s="190"/>
      <c r="AF84" s="190"/>
      <c r="AG84" s="190"/>
      <c r="AH84" s="152">
        <f t="shared" ref="AH84:AN84" si="65">AH41</f>
        <v>1.7</v>
      </c>
      <c r="AI84" s="153">
        <f t="shared" si="65"/>
        <v>1.7</v>
      </c>
      <c r="AJ84" s="153">
        <f t="shared" si="65"/>
        <v>1.7</v>
      </c>
      <c r="AK84" s="153">
        <f t="shared" si="65"/>
        <v>1.7</v>
      </c>
      <c r="AL84" s="153">
        <f t="shared" si="65"/>
        <v>1.7</v>
      </c>
      <c r="AM84" s="153">
        <f t="shared" si="65"/>
        <v>1.7</v>
      </c>
      <c r="AN84" s="153">
        <f t="shared" si="65"/>
        <v>1.7</v>
      </c>
      <c r="AO84" s="153">
        <f t="shared" ref="AO84" si="66">AO41</f>
        <v>1.7</v>
      </c>
      <c r="AP84" s="153">
        <f>AP41</f>
        <v>1.7</v>
      </c>
      <c r="AQ84" s="154">
        <f>AQ41</f>
        <v>1.7</v>
      </c>
      <c r="AR84" s="253"/>
      <c r="AS84" s="260"/>
    </row>
    <row r="85" spans="1:45" s="92" customFormat="1">
      <c r="A85" s="212" t="s">
        <v>111</v>
      </c>
      <c r="B85" s="166" t="s">
        <v>4</v>
      </c>
      <c r="C85" s="166"/>
      <c r="D85" s="189"/>
      <c r="E85" s="190"/>
      <c r="F85" s="190"/>
      <c r="G85" s="190"/>
      <c r="H85" s="190"/>
      <c r="I85" s="190"/>
      <c r="J85" s="190"/>
      <c r="K85" s="190"/>
      <c r="L85" s="190"/>
      <c r="M85" s="191"/>
      <c r="N85" s="189">
        <f t="shared" ref="N85:U85" si="67">N84+AH84</f>
        <v>-84.839700043360182</v>
      </c>
      <c r="O85" s="190">
        <f t="shared" si="67"/>
        <v>-110.03970004336018</v>
      </c>
      <c r="P85" s="190">
        <f t="shared" si="67"/>
        <v>-113.03970004336018</v>
      </c>
      <c r="Q85" s="190">
        <f t="shared" si="67"/>
        <v>-112.53970004336018</v>
      </c>
      <c r="R85" s="190">
        <f t="shared" si="67"/>
        <v>-112.03970004336018</v>
      </c>
      <c r="S85" s="190">
        <f t="shared" si="67"/>
        <v>-111.53970004336018</v>
      </c>
      <c r="T85" s="190">
        <f t="shared" si="67"/>
        <v>-111.03970004336018</v>
      </c>
      <c r="U85" s="190">
        <f t="shared" si="67"/>
        <v>-110.53970004336018</v>
      </c>
      <c r="V85" s="190">
        <f>V84+AP84</f>
        <v>-110.03970004336018</v>
      </c>
      <c r="W85" s="191">
        <f>W84+AQ84</f>
        <v>-109.53970004336018</v>
      </c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46"/>
      <c r="AI85" s="150"/>
      <c r="AJ85" s="150"/>
      <c r="AK85" s="150"/>
      <c r="AL85" s="150"/>
      <c r="AM85" s="150"/>
      <c r="AN85" s="150"/>
      <c r="AO85" s="150"/>
      <c r="AP85" s="150"/>
      <c r="AQ85" s="151"/>
      <c r="AR85" s="254"/>
      <c r="AS85" s="260"/>
    </row>
    <row r="86" spans="1:45" s="92" customFormat="1">
      <c r="A86" s="135"/>
      <c r="B86" s="196"/>
      <c r="C86" s="196"/>
      <c r="D86" s="2"/>
      <c r="E86" s="195"/>
      <c r="F86" s="195"/>
      <c r="G86" s="195"/>
      <c r="H86" s="195"/>
      <c r="I86" s="195"/>
      <c r="J86" s="195"/>
      <c r="K86" s="195"/>
      <c r="L86" s="195"/>
      <c r="M86" s="196"/>
      <c r="N86" s="2"/>
      <c r="O86" s="195"/>
      <c r="P86" s="195"/>
      <c r="Q86" s="195"/>
      <c r="R86" s="195"/>
      <c r="S86" s="195"/>
      <c r="T86" s="195"/>
      <c r="U86" s="195"/>
      <c r="V86" s="195"/>
      <c r="W86" s="196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2"/>
      <c r="AI86" s="195"/>
      <c r="AJ86" s="195"/>
      <c r="AK86" s="195"/>
      <c r="AL86" s="195"/>
      <c r="AM86" s="195"/>
      <c r="AN86" s="195"/>
      <c r="AO86" s="195"/>
      <c r="AP86" s="195"/>
      <c r="AQ86" s="196"/>
      <c r="AR86" s="255"/>
      <c r="AS86" s="260"/>
    </row>
    <row r="87" spans="1:45" s="92" customFormat="1">
      <c r="A87" s="212" t="s">
        <v>95</v>
      </c>
      <c r="B87" s="266" t="s">
        <v>72</v>
      </c>
      <c r="C87" s="166"/>
      <c r="D87" s="192">
        <f t="shared" ref="D87:K87" si="68">D88-AH88</f>
        <v>-53.026779892933376</v>
      </c>
      <c r="E87" s="193">
        <f t="shared" si="68"/>
        <v>-78.226779892933394</v>
      </c>
      <c r="F87" s="193">
        <f t="shared" si="68"/>
        <v>-81.226779892933379</v>
      </c>
      <c r="G87" s="193">
        <f t="shared" si="68"/>
        <v>-80.726779892933379</v>
      </c>
      <c r="H87" s="193">
        <f t="shared" si="68"/>
        <v>-80.226779892933394</v>
      </c>
      <c r="I87" s="193">
        <f t="shared" si="68"/>
        <v>-79.726779892933379</v>
      </c>
      <c r="J87" s="193">
        <f t="shared" si="68"/>
        <v>-79.226779892933394</v>
      </c>
      <c r="K87" s="193">
        <f t="shared" si="68"/>
        <v>-78.726779892933379</v>
      </c>
      <c r="L87" s="193">
        <f>L88-AP88</f>
        <v>-78.226779892933394</v>
      </c>
      <c r="M87" s="194">
        <f>M88-AQ88</f>
        <v>-77.726779892933394</v>
      </c>
      <c r="N87" s="145"/>
      <c r="O87" s="197"/>
      <c r="P87" s="197"/>
      <c r="Q87" s="197"/>
      <c r="R87" s="197"/>
      <c r="S87" s="197"/>
      <c r="T87" s="197"/>
      <c r="U87" s="197"/>
      <c r="V87" s="197"/>
      <c r="W87" s="198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45"/>
      <c r="AI87" s="197"/>
      <c r="AJ87" s="197"/>
      <c r="AK87" s="197"/>
      <c r="AL87" s="197"/>
      <c r="AM87" s="197"/>
      <c r="AN87" s="197"/>
      <c r="AO87" s="197"/>
      <c r="AP87" s="197"/>
      <c r="AQ87" s="198"/>
      <c r="AR87" s="252">
        <f>-114.5+10*LOG10(D8*12)</f>
        <v>-83.455128886876054</v>
      </c>
      <c r="AS87" s="258" t="s">
        <v>122</v>
      </c>
    </row>
    <row r="88" spans="1:45" s="92" customFormat="1">
      <c r="A88" s="213" t="s">
        <v>96</v>
      </c>
      <c r="B88" s="266" t="s">
        <v>72</v>
      </c>
      <c r="C88" s="166"/>
      <c r="D88" s="189">
        <f t="shared" ref="D88:J88" si="69">D74</f>
        <v>-51.521973106869524</v>
      </c>
      <c r="E88" s="190">
        <f t="shared" si="69"/>
        <v>-76.721973106869541</v>
      </c>
      <c r="F88" s="190">
        <f t="shared" si="69"/>
        <v>-79.721973106869527</v>
      </c>
      <c r="G88" s="190">
        <f t="shared" si="69"/>
        <v>-79.221973106869527</v>
      </c>
      <c r="H88" s="190">
        <f t="shared" si="69"/>
        <v>-78.721973106869541</v>
      </c>
      <c r="I88" s="190">
        <f t="shared" si="69"/>
        <v>-78.221973106869527</v>
      </c>
      <c r="J88" s="190">
        <f t="shared" si="69"/>
        <v>-77.721973106869541</v>
      </c>
      <c r="K88" s="190">
        <f t="shared" ref="K88" si="70">K74</f>
        <v>-77.221973106869527</v>
      </c>
      <c r="L88" s="190">
        <f>L74</f>
        <v>-76.721973106869541</v>
      </c>
      <c r="M88" s="191">
        <f>M74</f>
        <v>-76.221973106869541</v>
      </c>
      <c r="N88" s="145"/>
      <c r="O88" s="197"/>
      <c r="P88" s="197"/>
      <c r="Q88" s="197"/>
      <c r="R88" s="197"/>
      <c r="S88" s="197"/>
      <c r="T88" s="197"/>
      <c r="U88" s="197"/>
      <c r="V88" s="197"/>
      <c r="W88" s="198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52">
        <f t="shared" ref="AH88:AN88" si="71">AH45</f>
        <v>1.5048067860638494</v>
      </c>
      <c r="AI88" s="153">
        <f t="shared" si="71"/>
        <v>1.5048067860638497</v>
      </c>
      <c r="AJ88" s="153">
        <f t="shared" si="71"/>
        <v>1.5048067860638494</v>
      </c>
      <c r="AK88" s="153">
        <f t="shared" si="71"/>
        <v>1.5048067860638497</v>
      </c>
      <c r="AL88" s="153">
        <f t="shared" si="71"/>
        <v>1.5048067860638494</v>
      </c>
      <c r="AM88" s="153">
        <f t="shared" si="71"/>
        <v>1.5048067860638494</v>
      </c>
      <c r="AN88" s="153">
        <f t="shared" si="71"/>
        <v>1.5048067860638497</v>
      </c>
      <c r="AO88" s="153">
        <f t="shared" ref="AO88" si="72">AO45</f>
        <v>1.5048067860638494</v>
      </c>
      <c r="AP88" s="153">
        <f>AP45</f>
        <v>1.5048067860638497</v>
      </c>
      <c r="AQ88" s="154">
        <f>AQ45</f>
        <v>1.5048067860638494</v>
      </c>
      <c r="AR88" s="253"/>
      <c r="AS88" s="260"/>
    </row>
    <row r="89" spans="1:45" s="92" customFormat="1">
      <c r="A89" s="212" t="s">
        <v>97</v>
      </c>
      <c r="B89" s="266" t="s">
        <v>72</v>
      </c>
      <c r="C89" s="166"/>
      <c r="D89" s="192">
        <f t="shared" ref="D89:K89" si="73">D88+AH88</f>
        <v>-50.017166320805671</v>
      </c>
      <c r="E89" s="193">
        <f t="shared" si="73"/>
        <v>-75.217166320805688</v>
      </c>
      <c r="F89" s="193">
        <f t="shared" si="73"/>
        <v>-78.217166320805674</v>
      </c>
      <c r="G89" s="193">
        <f t="shared" si="73"/>
        <v>-77.717166320805674</v>
      </c>
      <c r="H89" s="193">
        <f t="shared" si="73"/>
        <v>-77.217166320805688</v>
      </c>
      <c r="I89" s="193">
        <f t="shared" si="73"/>
        <v>-76.717166320805674</v>
      </c>
      <c r="J89" s="193">
        <f t="shared" si="73"/>
        <v>-76.217166320805688</v>
      </c>
      <c r="K89" s="193">
        <f t="shared" si="73"/>
        <v>-75.717166320805674</v>
      </c>
      <c r="L89" s="193">
        <f>L88+AP88</f>
        <v>-75.217166320805688</v>
      </c>
      <c r="M89" s="194">
        <f>M88+AQ88</f>
        <v>-74.717166320805688</v>
      </c>
      <c r="N89" s="145"/>
      <c r="O89" s="197"/>
      <c r="P89" s="197"/>
      <c r="Q89" s="197"/>
      <c r="R89" s="197"/>
      <c r="S89" s="197"/>
      <c r="T89" s="197"/>
      <c r="U89" s="197"/>
      <c r="V89" s="197"/>
      <c r="W89" s="198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45"/>
      <c r="AI89" s="197"/>
      <c r="AJ89" s="197"/>
      <c r="AK89" s="197"/>
      <c r="AL89" s="197"/>
      <c r="AM89" s="197"/>
      <c r="AN89" s="197"/>
      <c r="AO89" s="197"/>
      <c r="AP89" s="197"/>
      <c r="AQ89" s="198"/>
      <c r="AR89" s="252">
        <v>-50</v>
      </c>
      <c r="AS89" s="258" t="s">
        <v>122</v>
      </c>
    </row>
    <row r="90" spans="1:45" s="92" customFormat="1">
      <c r="A90" s="135"/>
      <c r="B90" s="133"/>
      <c r="C90" s="133"/>
      <c r="D90" s="149"/>
      <c r="E90" s="127"/>
      <c r="F90" s="127"/>
      <c r="G90" s="127"/>
      <c r="H90" s="127"/>
      <c r="I90" s="127"/>
      <c r="J90" s="127"/>
      <c r="K90" s="127"/>
      <c r="L90" s="127"/>
      <c r="M90" s="128"/>
      <c r="N90" s="135"/>
      <c r="O90" s="200"/>
      <c r="P90" s="200"/>
      <c r="Q90" s="200"/>
      <c r="R90" s="200"/>
      <c r="S90" s="200"/>
      <c r="T90" s="200"/>
      <c r="U90" s="200"/>
      <c r="V90" s="200"/>
      <c r="W90" s="201"/>
      <c r="X90" s="274"/>
      <c r="Y90" s="74"/>
      <c r="Z90" s="74"/>
      <c r="AA90" s="74"/>
      <c r="AB90" s="74"/>
      <c r="AC90" s="74"/>
      <c r="AD90" s="74"/>
      <c r="AE90" s="74"/>
      <c r="AF90" s="74"/>
      <c r="AG90" s="76"/>
      <c r="AH90" s="135"/>
      <c r="AI90" s="200"/>
      <c r="AJ90" s="200"/>
      <c r="AK90" s="200"/>
      <c r="AL90" s="200"/>
      <c r="AM90" s="200"/>
      <c r="AN90" s="200"/>
      <c r="AO90" s="200"/>
      <c r="AP90" s="200"/>
      <c r="AQ90" s="201"/>
      <c r="AR90" s="255"/>
      <c r="AS90" s="260"/>
    </row>
    <row r="91" spans="1:45" s="92" customFormat="1">
      <c r="A91" s="212" t="s">
        <v>112</v>
      </c>
      <c r="B91" s="266" t="s">
        <v>4</v>
      </c>
      <c r="C91" s="166"/>
      <c r="D91" s="145"/>
      <c r="E91" s="197"/>
      <c r="F91" s="197"/>
      <c r="G91" s="197"/>
      <c r="H91" s="197"/>
      <c r="I91" s="197"/>
      <c r="J91" s="197"/>
      <c r="K91" s="197"/>
      <c r="L91" s="197"/>
      <c r="M91" s="198"/>
      <c r="N91" s="281">
        <f t="shared" ref="N91:U91" si="74">N92-AH92</f>
        <v>-15.24418572121038</v>
      </c>
      <c r="O91" s="282">
        <f t="shared" si="74"/>
        <v>-15.244185721210361</v>
      </c>
      <c r="P91" s="282">
        <f t="shared" si="74"/>
        <v>-15.24418572121038</v>
      </c>
      <c r="Q91" s="282">
        <f t="shared" si="74"/>
        <v>-15.244185721210371</v>
      </c>
      <c r="R91" s="282">
        <f t="shared" si="74"/>
        <v>-15.244185721210378</v>
      </c>
      <c r="S91" s="282">
        <f t="shared" si="74"/>
        <v>-15.24418572121038</v>
      </c>
      <c r="T91" s="282">
        <f t="shared" si="74"/>
        <v>-15.244185721210361</v>
      </c>
      <c r="U91" s="282">
        <f t="shared" si="74"/>
        <v>-15.24418572121038</v>
      </c>
      <c r="V91" s="282">
        <f>V92-AP92</f>
        <v>-15.244185721210361</v>
      </c>
      <c r="W91" s="283">
        <f>W92-AQ92</f>
        <v>-15.244185721210382</v>
      </c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45"/>
      <c r="AI91" s="197"/>
      <c r="AJ91" s="197"/>
      <c r="AK91" s="197"/>
      <c r="AL91" s="197"/>
      <c r="AM91" s="197"/>
      <c r="AN91" s="197"/>
      <c r="AO91" s="197"/>
      <c r="AP91" s="197"/>
      <c r="AQ91" s="198"/>
      <c r="AR91" s="252">
        <v>-43</v>
      </c>
      <c r="AS91" s="258" t="s">
        <v>81</v>
      </c>
    </row>
    <row r="92" spans="1:45" s="92" customFormat="1">
      <c r="A92" s="213" t="s">
        <v>113</v>
      </c>
      <c r="B92" s="266" t="s">
        <v>4</v>
      </c>
      <c r="C92" s="166"/>
      <c r="D92" s="145"/>
      <c r="E92" s="197"/>
      <c r="F92" s="197"/>
      <c r="G92" s="197"/>
      <c r="H92" s="197"/>
      <c r="I92" s="197"/>
      <c r="J92" s="197"/>
      <c r="K92" s="197"/>
      <c r="L92" s="197"/>
      <c r="M92" s="198"/>
      <c r="N92" s="281">
        <f t="shared" ref="N92:T92" si="75">N73</f>
        <v>-14.764668283842974</v>
      </c>
      <c r="O92" s="282">
        <f t="shared" si="75"/>
        <v>-14.764668283842957</v>
      </c>
      <c r="P92" s="282">
        <f t="shared" si="75"/>
        <v>-14.764668283842974</v>
      </c>
      <c r="Q92" s="282">
        <f t="shared" si="75"/>
        <v>-14.764668283842965</v>
      </c>
      <c r="R92" s="282">
        <f t="shared" si="75"/>
        <v>-14.764668283842973</v>
      </c>
      <c r="S92" s="282">
        <f t="shared" si="75"/>
        <v>-14.764668283842974</v>
      </c>
      <c r="T92" s="282">
        <f t="shared" si="75"/>
        <v>-14.764668283842957</v>
      </c>
      <c r="U92" s="282">
        <f t="shared" ref="U92" si="76">U73</f>
        <v>-14.764668283842974</v>
      </c>
      <c r="V92" s="282">
        <f>V73</f>
        <v>-14.764668283842957</v>
      </c>
      <c r="W92" s="283">
        <f>W73</f>
        <v>-14.764668283842976</v>
      </c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52">
        <f t="shared" ref="AH92:AN92" si="77">AH49</f>
        <v>0.47951743736740582</v>
      </c>
      <c r="AI92" s="153">
        <f t="shared" si="77"/>
        <v>0.47951743736740443</v>
      </c>
      <c r="AJ92" s="153">
        <f t="shared" si="77"/>
        <v>0.47951743736740582</v>
      </c>
      <c r="AK92" s="153">
        <f t="shared" si="77"/>
        <v>0.47951743736740515</v>
      </c>
      <c r="AL92" s="153">
        <f t="shared" si="77"/>
        <v>0.47951743736740576</v>
      </c>
      <c r="AM92" s="153">
        <f t="shared" si="77"/>
        <v>0.47951743736740582</v>
      </c>
      <c r="AN92" s="153">
        <f t="shared" si="77"/>
        <v>0.47951743736740443</v>
      </c>
      <c r="AO92" s="153">
        <f t="shared" ref="AO92" si="78">AO49</f>
        <v>0.47951743736740582</v>
      </c>
      <c r="AP92" s="153">
        <f>AP49</f>
        <v>0.47951743736740443</v>
      </c>
      <c r="AQ92" s="154">
        <f>AQ49</f>
        <v>0.47951743736740582</v>
      </c>
      <c r="AR92" s="257"/>
      <c r="AS92" s="260"/>
    </row>
    <row r="93" spans="1:45" s="92" customFormat="1">
      <c r="A93" s="212" t="s">
        <v>114</v>
      </c>
      <c r="B93" s="266" t="s">
        <v>4</v>
      </c>
      <c r="C93" s="166"/>
      <c r="D93" s="145"/>
      <c r="E93" s="197"/>
      <c r="F93" s="197"/>
      <c r="G93" s="197"/>
      <c r="H93" s="197"/>
      <c r="I93" s="197"/>
      <c r="J93" s="197"/>
      <c r="K93" s="197"/>
      <c r="L93" s="197"/>
      <c r="M93" s="198"/>
      <c r="N93" s="281">
        <f t="shared" ref="N93:U93" si="79">N92+AH92</f>
        <v>-14.285150846475569</v>
      </c>
      <c r="O93" s="282">
        <f t="shared" si="79"/>
        <v>-14.285150846475553</v>
      </c>
      <c r="P93" s="282">
        <f t="shared" si="79"/>
        <v>-14.285150846475569</v>
      </c>
      <c r="Q93" s="282">
        <f t="shared" si="79"/>
        <v>-14.28515084647556</v>
      </c>
      <c r="R93" s="282">
        <f t="shared" si="79"/>
        <v>-14.285150846475567</v>
      </c>
      <c r="S93" s="282">
        <f t="shared" si="79"/>
        <v>-14.285150846475569</v>
      </c>
      <c r="T93" s="282">
        <f t="shared" si="79"/>
        <v>-14.285150846475553</v>
      </c>
      <c r="U93" s="282">
        <f t="shared" si="79"/>
        <v>-14.285150846475569</v>
      </c>
      <c r="V93" s="282">
        <f>V92+AP92</f>
        <v>-14.285150846475553</v>
      </c>
      <c r="W93" s="283">
        <f>W92+AQ92</f>
        <v>-14.28515084647557</v>
      </c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45"/>
      <c r="AI93" s="197"/>
      <c r="AJ93" s="197"/>
      <c r="AK93" s="197"/>
      <c r="AL93" s="197"/>
      <c r="AM93" s="197"/>
      <c r="AN93" s="197"/>
      <c r="AO93" s="197"/>
      <c r="AP93" s="197"/>
      <c r="AQ93" s="198"/>
      <c r="AR93" s="252">
        <v>20</v>
      </c>
      <c r="AS93" s="261"/>
    </row>
    <row r="94" spans="1:45" s="92" customFormat="1">
      <c r="A94" s="135"/>
      <c r="B94" s="133"/>
      <c r="C94" s="133"/>
      <c r="D94" s="149"/>
      <c r="E94" s="127"/>
      <c r="F94" s="127"/>
      <c r="G94" s="127"/>
      <c r="H94" s="127"/>
      <c r="I94" s="127"/>
      <c r="J94" s="127"/>
      <c r="K94" s="127"/>
      <c r="L94" s="127"/>
      <c r="M94" s="128"/>
      <c r="N94" s="135"/>
      <c r="O94" s="200"/>
      <c r="P94" s="200"/>
      <c r="Q94" s="200"/>
      <c r="R94" s="200"/>
      <c r="S94" s="200"/>
      <c r="T94" s="200"/>
      <c r="U94" s="200"/>
      <c r="V94" s="200"/>
      <c r="W94" s="201"/>
      <c r="X94" s="274"/>
      <c r="Y94" s="74"/>
      <c r="Z94" s="74"/>
      <c r="AA94" s="74"/>
      <c r="AB94" s="74"/>
      <c r="AC94" s="74"/>
      <c r="AD94" s="74"/>
      <c r="AE94" s="74"/>
      <c r="AF94" s="74"/>
      <c r="AG94" s="76"/>
      <c r="AH94" s="135"/>
      <c r="AI94" s="200"/>
      <c r="AJ94" s="200"/>
      <c r="AK94" s="200"/>
      <c r="AL94" s="200"/>
      <c r="AM94" s="200"/>
      <c r="AN94" s="200"/>
      <c r="AO94" s="200"/>
      <c r="AP94" s="200"/>
      <c r="AQ94" s="201"/>
      <c r="AR94" s="255"/>
      <c r="AS94" s="260"/>
    </row>
    <row r="95" spans="1:45" s="92" customFormat="1">
      <c r="A95" s="212" t="s">
        <v>115</v>
      </c>
      <c r="B95" s="266" t="s">
        <v>4</v>
      </c>
      <c r="C95" s="166"/>
      <c r="D95" s="145"/>
      <c r="E95" s="197"/>
      <c r="F95" s="197"/>
      <c r="G95" s="197"/>
      <c r="H95" s="197"/>
      <c r="I95" s="197"/>
      <c r="J95" s="197"/>
      <c r="K95" s="197"/>
      <c r="L95" s="197"/>
      <c r="M95" s="198"/>
      <c r="N95" s="189">
        <f t="shared" ref="N95:U95" si="80">N96-AH96</f>
        <v>-17.744185721210378</v>
      </c>
      <c r="O95" s="190">
        <f t="shared" si="80"/>
        <v>-17.744185721210361</v>
      </c>
      <c r="P95" s="190">
        <f t="shared" si="80"/>
        <v>-17.744185721210378</v>
      </c>
      <c r="Q95" s="190">
        <f t="shared" si="80"/>
        <v>-17.744185721210371</v>
      </c>
      <c r="R95" s="190">
        <f t="shared" si="80"/>
        <v>-17.744185721210378</v>
      </c>
      <c r="S95" s="190">
        <f t="shared" si="80"/>
        <v>-17.744185721210378</v>
      </c>
      <c r="T95" s="190">
        <f t="shared" si="80"/>
        <v>-17.744185721210361</v>
      </c>
      <c r="U95" s="190">
        <f t="shared" si="80"/>
        <v>-17.744185721210378</v>
      </c>
      <c r="V95" s="190">
        <f>V96-AP96</f>
        <v>-17.744185721210361</v>
      </c>
      <c r="W95" s="191">
        <f>W96-AQ96</f>
        <v>-17.744185721210382</v>
      </c>
      <c r="X95" s="202">
        <f>IF(N95&lt;-43,0,87+2*CEILING(N95,-0.5))</f>
        <v>51</v>
      </c>
      <c r="Y95" s="202">
        <f t="shared" ref="Y95:AG95" si="81">IF(O95&lt;-43,0,87+2*CEILING(O95,-0.5))</f>
        <v>51</v>
      </c>
      <c r="Z95" s="202">
        <f t="shared" si="81"/>
        <v>51</v>
      </c>
      <c r="AA95" s="202">
        <f t="shared" si="81"/>
        <v>51</v>
      </c>
      <c r="AB95" s="202">
        <f t="shared" si="81"/>
        <v>51</v>
      </c>
      <c r="AC95" s="202">
        <f t="shared" si="81"/>
        <v>51</v>
      </c>
      <c r="AD95" s="202">
        <f t="shared" si="81"/>
        <v>51</v>
      </c>
      <c r="AE95" s="202">
        <f t="shared" si="81"/>
        <v>51</v>
      </c>
      <c r="AF95" s="202">
        <f t="shared" si="81"/>
        <v>51</v>
      </c>
      <c r="AG95" s="202">
        <f t="shared" si="81"/>
        <v>51</v>
      </c>
      <c r="AH95" s="145"/>
      <c r="AI95" s="197"/>
      <c r="AJ95" s="197"/>
      <c r="AK95" s="197"/>
      <c r="AL95" s="197"/>
      <c r="AM95" s="197"/>
      <c r="AN95" s="197"/>
      <c r="AO95" s="197"/>
      <c r="AP95" s="197"/>
      <c r="AQ95" s="198"/>
      <c r="AR95" s="256"/>
      <c r="AS95" s="261" t="s">
        <v>60</v>
      </c>
    </row>
    <row r="96" spans="1:45" s="92" customFormat="1">
      <c r="A96" s="213" t="s">
        <v>116</v>
      </c>
      <c r="B96" s="266" t="s">
        <v>4</v>
      </c>
      <c r="C96" s="166"/>
      <c r="D96" s="145"/>
      <c r="E96" s="197"/>
      <c r="F96" s="197"/>
      <c r="G96" s="197"/>
      <c r="H96" s="197"/>
      <c r="I96" s="197"/>
      <c r="J96" s="197"/>
      <c r="K96" s="197"/>
      <c r="L96" s="197"/>
      <c r="M96" s="198"/>
      <c r="N96" s="189">
        <f t="shared" ref="N96:T96" si="82">N73</f>
        <v>-14.764668283842974</v>
      </c>
      <c r="O96" s="190">
        <f t="shared" si="82"/>
        <v>-14.764668283842957</v>
      </c>
      <c r="P96" s="190">
        <f t="shared" si="82"/>
        <v>-14.764668283842974</v>
      </c>
      <c r="Q96" s="190">
        <f t="shared" si="82"/>
        <v>-14.764668283842965</v>
      </c>
      <c r="R96" s="190">
        <f t="shared" si="82"/>
        <v>-14.764668283842973</v>
      </c>
      <c r="S96" s="190">
        <f t="shared" si="82"/>
        <v>-14.764668283842974</v>
      </c>
      <c r="T96" s="190">
        <f t="shared" si="82"/>
        <v>-14.764668283842957</v>
      </c>
      <c r="U96" s="190">
        <f t="shared" ref="U96" si="83">U73</f>
        <v>-14.764668283842974</v>
      </c>
      <c r="V96" s="190">
        <f>V73</f>
        <v>-14.764668283842957</v>
      </c>
      <c r="W96" s="191">
        <f>W73</f>
        <v>-14.764668283842976</v>
      </c>
      <c r="X96" s="203"/>
      <c r="Y96" s="203"/>
      <c r="Z96" s="203"/>
      <c r="AA96" s="203"/>
      <c r="AB96" s="203"/>
      <c r="AC96" s="203"/>
      <c r="AD96" s="203"/>
      <c r="AE96" s="203"/>
      <c r="AF96" s="203"/>
      <c r="AG96" s="203"/>
      <c r="AH96" s="152">
        <f t="shared" ref="AH96:AN96" si="84">AH53</f>
        <v>2.9795174373674058</v>
      </c>
      <c r="AI96" s="153">
        <f t="shared" si="84"/>
        <v>2.9795174373674045</v>
      </c>
      <c r="AJ96" s="153">
        <f t="shared" si="84"/>
        <v>2.9795174373674058</v>
      </c>
      <c r="AK96" s="153">
        <f t="shared" si="84"/>
        <v>2.9795174373674049</v>
      </c>
      <c r="AL96" s="153">
        <f t="shared" si="84"/>
        <v>2.9795174373674058</v>
      </c>
      <c r="AM96" s="153">
        <f t="shared" si="84"/>
        <v>2.9795174373674058</v>
      </c>
      <c r="AN96" s="153">
        <f t="shared" si="84"/>
        <v>2.9795174373674045</v>
      </c>
      <c r="AO96" s="153">
        <f t="shared" ref="AO96" si="85">AO53</f>
        <v>2.9795174373674058</v>
      </c>
      <c r="AP96" s="153">
        <f>AP53</f>
        <v>2.9795174373674045</v>
      </c>
      <c r="AQ96" s="154">
        <f>AQ53</f>
        <v>2.9795174373674058</v>
      </c>
      <c r="AR96" s="257"/>
      <c r="AS96" s="260"/>
    </row>
    <row r="97" spans="1:45" s="92" customFormat="1">
      <c r="A97" s="212" t="s">
        <v>117</v>
      </c>
      <c r="B97" s="266" t="s">
        <v>4</v>
      </c>
      <c r="C97" s="166"/>
      <c r="D97" s="145"/>
      <c r="E97" s="197"/>
      <c r="F97" s="197"/>
      <c r="G97" s="197"/>
      <c r="H97" s="197"/>
      <c r="I97" s="197"/>
      <c r="J97" s="197"/>
      <c r="K97" s="197"/>
      <c r="L97" s="197"/>
      <c r="M97" s="198"/>
      <c r="N97" s="189">
        <f t="shared" ref="N97:U97" si="86">N96+AH96</f>
        <v>-11.785150846475569</v>
      </c>
      <c r="O97" s="190">
        <f t="shared" si="86"/>
        <v>-11.785150846475553</v>
      </c>
      <c r="P97" s="190">
        <f t="shared" si="86"/>
        <v>-11.785150846475569</v>
      </c>
      <c r="Q97" s="190">
        <f t="shared" si="86"/>
        <v>-11.78515084647556</v>
      </c>
      <c r="R97" s="190">
        <f t="shared" si="86"/>
        <v>-11.785150846475567</v>
      </c>
      <c r="S97" s="190">
        <f t="shared" si="86"/>
        <v>-11.785150846475569</v>
      </c>
      <c r="T97" s="190">
        <f t="shared" si="86"/>
        <v>-11.785150846475553</v>
      </c>
      <c r="U97" s="190">
        <f t="shared" si="86"/>
        <v>-11.785150846475569</v>
      </c>
      <c r="V97" s="190">
        <f>V96+AP96</f>
        <v>-11.785150846475553</v>
      </c>
      <c r="W97" s="191">
        <f>W96+AQ96</f>
        <v>-11.78515084647557</v>
      </c>
      <c r="X97" s="202">
        <f t="shared" ref="X97:AG97" si="87">IF(N97&lt;-43,0,87+2*CEILING(N97,-0.5))</f>
        <v>63</v>
      </c>
      <c r="Y97" s="202">
        <f t="shared" si="87"/>
        <v>63</v>
      </c>
      <c r="Z97" s="202">
        <f t="shared" si="87"/>
        <v>63</v>
      </c>
      <c r="AA97" s="202">
        <f t="shared" si="87"/>
        <v>63</v>
      </c>
      <c r="AB97" s="202">
        <f t="shared" si="87"/>
        <v>63</v>
      </c>
      <c r="AC97" s="202">
        <f t="shared" si="87"/>
        <v>63</v>
      </c>
      <c r="AD97" s="202">
        <f t="shared" si="87"/>
        <v>63</v>
      </c>
      <c r="AE97" s="202">
        <f t="shared" si="87"/>
        <v>63</v>
      </c>
      <c r="AF97" s="202">
        <f t="shared" si="87"/>
        <v>63</v>
      </c>
      <c r="AG97" s="202">
        <f t="shared" si="87"/>
        <v>63</v>
      </c>
      <c r="AH97" s="145"/>
      <c r="AI97" s="197"/>
      <c r="AJ97" s="197"/>
      <c r="AK97" s="197"/>
      <c r="AL97" s="197"/>
      <c r="AM97" s="197"/>
      <c r="AN97" s="197"/>
      <c r="AO97" s="197"/>
      <c r="AP97" s="197"/>
      <c r="AQ97" s="198"/>
      <c r="AR97" s="256"/>
      <c r="AS97" s="261" t="s">
        <v>60</v>
      </c>
    </row>
    <row r="98" spans="1:45" s="92" customFormat="1">
      <c r="A98" s="135"/>
      <c r="B98" s="133"/>
      <c r="C98" s="133"/>
      <c r="D98" s="135"/>
      <c r="E98" s="200"/>
      <c r="F98" s="200"/>
      <c r="G98" s="200"/>
      <c r="H98" s="200"/>
      <c r="I98" s="200"/>
      <c r="J98" s="200"/>
      <c r="K98" s="200"/>
      <c r="L98" s="200"/>
      <c r="M98" s="201"/>
      <c r="N98" s="149"/>
      <c r="O98" s="127"/>
      <c r="P98" s="127"/>
      <c r="Q98" s="127"/>
      <c r="R98" s="127"/>
      <c r="S98" s="127"/>
      <c r="T98" s="127"/>
      <c r="U98" s="127"/>
      <c r="V98" s="127"/>
      <c r="W98" s="128"/>
      <c r="X98" s="16" t="s">
        <v>80</v>
      </c>
      <c r="Y98" s="204"/>
      <c r="Z98" s="204"/>
      <c r="AA98" s="204"/>
      <c r="AB98" s="204"/>
      <c r="AC98" s="204"/>
      <c r="AD98" s="204"/>
      <c r="AE98" s="204"/>
      <c r="AF98" s="204"/>
      <c r="AG98" s="204"/>
      <c r="AH98" s="135"/>
      <c r="AI98" s="200"/>
      <c r="AJ98" s="200"/>
      <c r="AK98" s="200"/>
      <c r="AL98" s="200"/>
      <c r="AM98" s="200"/>
      <c r="AN98" s="200"/>
      <c r="AO98" s="200"/>
      <c r="AP98" s="200"/>
      <c r="AQ98" s="201"/>
      <c r="AR98" s="201"/>
      <c r="AS98" s="199"/>
    </row>
    <row r="99" spans="1:45" ht="13.5" thickBot="1">
      <c r="A99" s="38" t="s">
        <v>24</v>
      </c>
      <c r="B99" s="66"/>
      <c r="C99" s="66"/>
      <c r="D99" s="38"/>
      <c r="E99" s="39"/>
      <c r="F99" s="39"/>
      <c r="G99" s="39"/>
      <c r="H99" s="39"/>
      <c r="I99" s="39"/>
      <c r="J99" s="39"/>
      <c r="K99" s="39"/>
      <c r="L99" s="39"/>
      <c r="M99" s="66"/>
      <c r="N99" s="63"/>
      <c r="O99" s="37"/>
      <c r="P99" s="37"/>
      <c r="Q99" s="37"/>
      <c r="R99" s="37"/>
      <c r="S99" s="37"/>
      <c r="T99" s="37"/>
      <c r="U99" s="37"/>
      <c r="V99" s="82"/>
      <c r="W99" s="65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63"/>
      <c r="AI99" s="37"/>
      <c r="AJ99" s="37"/>
      <c r="AK99" s="37"/>
      <c r="AL99" s="37"/>
      <c r="AM99" s="37"/>
      <c r="AN99" s="37"/>
      <c r="AO99" s="37"/>
      <c r="AP99" s="37"/>
      <c r="AQ99" s="64"/>
      <c r="AR99" s="64"/>
      <c r="AS99" s="26" t="s">
        <v>25</v>
      </c>
    </row>
    <row r="108" spans="1:45">
      <c r="AS108" s="21" t="s">
        <v>40</v>
      </c>
    </row>
  </sheetData>
  <mergeCells count="34">
    <mergeCell ref="D2:M2"/>
    <mergeCell ref="N2:W2"/>
    <mergeCell ref="F3:M3"/>
    <mergeCell ref="P3:W3"/>
    <mergeCell ref="D16:M16"/>
    <mergeCell ref="N16:W16"/>
    <mergeCell ref="F17:M17"/>
    <mergeCell ref="P17:W17"/>
    <mergeCell ref="D25:M25"/>
    <mergeCell ref="N25:W25"/>
    <mergeCell ref="X25:AG25"/>
    <mergeCell ref="F26:M26"/>
    <mergeCell ref="P26:W26"/>
    <mergeCell ref="Z26:AG26"/>
    <mergeCell ref="D34:M34"/>
    <mergeCell ref="N34:W34"/>
    <mergeCell ref="X34:AG34"/>
    <mergeCell ref="AH34:AQ34"/>
    <mergeCell ref="F35:M35"/>
    <mergeCell ref="P35:W35"/>
    <mergeCell ref="Z35:AG35"/>
    <mergeCell ref="AJ35:AQ35"/>
    <mergeCell ref="D62:M62"/>
    <mergeCell ref="N62:W62"/>
    <mergeCell ref="F63:M63"/>
    <mergeCell ref="P63:W63"/>
    <mergeCell ref="D77:M77"/>
    <mergeCell ref="N77:W77"/>
    <mergeCell ref="X77:AG77"/>
    <mergeCell ref="AH77:AQ77"/>
    <mergeCell ref="F78:M78"/>
    <mergeCell ref="P78:W78"/>
    <mergeCell ref="Z78:AG78"/>
    <mergeCell ref="AJ78:AQ78"/>
  </mergeCells>
  <conditionalFormatting sqref="AS99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N79 P79:W79">
    <cfRule type="cellIs" dxfId="9" priority="10" stopIfTrue="1" operator="lessThan">
      <formula>$AR$79</formula>
    </cfRule>
  </conditionalFormatting>
  <conditionalFormatting sqref="N83 P83:W83">
    <cfRule type="cellIs" dxfId="8" priority="9" stopIfTrue="1" operator="lessThan">
      <formula>$AR$83</formula>
    </cfRule>
  </conditionalFormatting>
  <conditionalFormatting sqref="D87:K87">
    <cfRule type="cellIs" dxfId="7" priority="8" stopIfTrue="1" operator="lessThan">
      <formula>$AR$87</formula>
    </cfRule>
  </conditionalFormatting>
  <conditionalFormatting sqref="D89 F89:M89">
    <cfRule type="cellIs" dxfId="6" priority="7" stopIfTrue="1" operator="greaterThan">
      <formula>$AR$89</formula>
    </cfRule>
  </conditionalFormatting>
  <conditionalFormatting sqref="L87:M87">
    <cfRule type="cellIs" dxfId="5" priority="6" stopIfTrue="1" operator="lessThan">
      <formula>$AR$87</formula>
    </cfRule>
  </conditionalFormatting>
  <conditionalFormatting sqref="E89">
    <cfRule type="cellIs" dxfId="4" priority="5" stopIfTrue="1" operator="greaterThan">
      <formula>$AR$89</formula>
    </cfRule>
  </conditionalFormatting>
  <conditionalFormatting sqref="O79">
    <cfRule type="cellIs" dxfId="3" priority="4" stopIfTrue="1" operator="lessThan">
      <formula>$AR$79</formula>
    </cfRule>
  </conditionalFormatting>
  <conditionalFormatting sqref="O83">
    <cfRule type="cellIs" dxfId="2" priority="3" stopIfTrue="1" operator="lessThan">
      <formula>$AR$83</formula>
    </cfRule>
  </conditionalFormatting>
  <conditionalFormatting sqref="N91 P91:W91">
    <cfRule type="cellIs" dxfId="1" priority="2" stopIfTrue="1" operator="lessThan">
      <formula>$AR$91</formula>
    </cfRule>
  </conditionalFormatting>
  <conditionalFormatting sqref="N93 P93:W93">
    <cfRule type="cellIs" dxfId="0" priority="1" stopIfTrue="1" operator="greaterThan">
      <formula>$AR$93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8.5.2.2.1-1</vt:lpstr>
      <vt:lpstr>8.5.2.2.1-3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2020-07-29T05:29:44Z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